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CE DE CORDEIROS\"/>
    </mc:Choice>
  </mc:AlternateContent>
  <xr:revisionPtr revIDLastSave="0" documentId="8_{B1D65E03-9BE8-42BE-BD7B-AFE7B6D92737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Cronograma!$A$1:$J$42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4" i="2" l="1"/>
  <c r="C32" i="2"/>
  <c r="H32" i="2" s="1"/>
  <c r="C30" i="2"/>
  <c r="H30" i="2" s="1"/>
  <c r="C28" i="2"/>
  <c r="C26" i="2"/>
  <c r="C24" i="2"/>
  <c r="C22" i="2"/>
  <c r="H22" i="2" s="1"/>
  <c r="C20" i="2"/>
  <c r="H20" i="2" s="1"/>
  <c r="C18" i="2"/>
  <c r="J18" i="2" s="1"/>
  <c r="C16" i="2"/>
  <c r="C14" i="2"/>
  <c r="C12" i="2"/>
  <c r="C10" i="2"/>
  <c r="E10" i="2" s="1"/>
  <c r="J10" i="2" s="1"/>
  <c r="C8" i="2"/>
  <c r="E8" i="2" s="1"/>
  <c r="J8" i="2" s="1"/>
  <c r="B17" i="4"/>
  <c r="C24" i="3" s="1"/>
  <c r="C23" i="3"/>
  <c r="C20" i="3"/>
  <c r="C18" i="3"/>
  <c r="C17" i="3"/>
  <c r="C16" i="3"/>
  <c r="C13" i="3"/>
  <c r="C12" i="3"/>
  <c r="C14" i="3" s="1"/>
  <c r="C10" i="3"/>
  <c r="C8" i="3"/>
  <c r="G34" i="2"/>
  <c r="J33" i="2"/>
  <c r="J31" i="2"/>
  <c r="J29" i="2"/>
  <c r="H28" i="2"/>
  <c r="J28" i="2" s="1"/>
  <c r="J27" i="2"/>
  <c r="F26" i="2"/>
  <c r="E26" i="2"/>
  <c r="H26" i="2"/>
  <c r="J25" i="2"/>
  <c r="H24" i="2"/>
  <c r="G24" i="2"/>
  <c r="J24" i="2" s="1"/>
  <c r="J23" i="2"/>
  <c r="J21" i="2"/>
  <c r="G20" i="2"/>
  <c r="J19" i="2"/>
  <c r="F18" i="2"/>
  <c r="J17" i="2"/>
  <c r="E16" i="2"/>
  <c r="J16" i="2" s="1"/>
  <c r="J15" i="2"/>
  <c r="J13" i="2"/>
  <c r="E12" i="2"/>
  <c r="J12" i="2" s="1"/>
  <c r="J11" i="2"/>
  <c r="J9" i="2"/>
  <c r="J7" i="2"/>
  <c r="H161" i="1"/>
  <c r="I161" i="1" s="1"/>
  <c r="H159" i="1"/>
  <c r="I159" i="1" s="1"/>
  <c r="H158" i="1"/>
  <c r="I158" i="1" s="1"/>
  <c r="H155" i="1"/>
  <c r="I155" i="1" s="1"/>
  <c r="H154" i="1"/>
  <c r="I154" i="1" s="1"/>
  <c r="H153" i="1"/>
  <c r="I153" i="1" s="1"/>
  <c r="H151" i="1"/>
  <c r="I151" i="1" s="1"/>
  <c r="H150" i="1"/>
  <c r="I150" i="1" s="1"/>
  <c r="H147" i="1"/>
  <c r="I147" i="1" s="1"/>
  <c r="H146" i="1"/>
  <c r="I146" i="1" s="1"/>
  <c r="H144" i="1"/>
  <c r="I144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0" i="1"/>
  <c r="I90" i="1" s="1"/>
  <c r="H89" i="1"/>
  <c r="I89" i="1" s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67" i="1"/>
  <c r="I67" i="1" s="1"/>
  <c r="H66" i="1"/>
  <c r="I66" i="1" s="1"/>
  <c r="H65" i="1"/>
  <c r="I65" i="1" s="1"/>
  <c r="H63" i="1"/>
  <c r="I63" i="1" s="1"/>
  <c r="H62" i="1"/>
  <c r="I62" i="1" s="1"/>
  <c r="H59" i="1"/>
  <c r="I59" i="1" s="1"/>
  <c r="H58" i="1"/>
  <c r="I58" i="1" s="1"/>
  <c r="H56" i="1"/>
  <c r="I56" i="1" s="1"/>
  <c r="H55" i="1"/>
  <c r="I55" i="1" s="1"/>
  <c r="H53" i="1"/>
  <c r="I53" i="1" s="1"/>
  <c r="H50" i="1"/>
  <c r="I50" i="1" s="1"/>
  <c r="H48" i="1"/>
  <c r="I48" i="1" s="1"/>
  <c r="H47" i="1"/>
  <c r="I47" i="1" s="1"/>
  <c r="H45" i="1"/>
  <c r="I45" i="1" s="1"/>
  <c r="H44" i="1"/>
  <c r="I44" i="1" s="1"/>
  <c r="H43" i="1"/>
  <c r="I43" i="1" s="1"/>
  <c r="H40" i="1"/>
  <c r="I40" i="1" s="1"/>
  <c r="H39" i="1"/>
  <c r="I39" i="1" s="1"/>
  <c r="H38" i="1"/>
  <c r="I38" i="1" s="1"/>
  <c r="H36" i="1"/>
  <c r="I36" i="1" s="1"/>
  <c r="H35" i="1"/>
  <c r="I35" i="1" s="1"/>
  <c r="H32" i="1"/>
  <c r="I32" i="1" s="1"/>
  <c r="H31" i="1"/>
  <c r="I31" i="1" s="1"/>
  <c r="H30" i="1"/>
  <c r="I30" i="1" s="1"/>
  <c r="H28" i="1"/>
  <c r="I28" i="1" s="1"/>
  <c r="H27" i="1"/>
  <c r="I27" i="1" s="1"/>
  <c r="H25" i="1"/>
  <c r="I25" i="1" s="1"/>
  <c r="H24" i="1"/>
  <c r="I24" i="1" s="1"/>
  <c r="H23" i="1"/>
  <c r="I23" i="1" s="1"/>
  <c r="H21" i="1"/>
  <c r="I21" i="1" s="1"/>
  <c r="H20" i="1"/>
  <c r="I20" i="1" s="1"/>
  <c r="H19" i="1"/>
  <c r="I19" i="1" s="1"/>
  <c r="H17" i="1"/>
  <c r="I17" i="1" s="1"/>
  <c r="H16" i="1"/>
  <c r="I16" i="1" s="1"/>
  <c r="H14" i="1"/>
  <c r="I14" i="1" s="1"/>
  <c r="H13" i="1"/>
  <c r="I13" i="1" s="1"/>
  <c r="H11" i="1"/>
  <c r="I11" i="1" s="1"/>
  <c r="H10" i="1"/>
  <c r="I10" i="1" s="1"/>
  <c r="G22" i="2" l="1"/>
  <c r="J22" i="2" s="1"/>
  <c r="F20" i="2"/>
  <c r="J20" i="2" s="1"/>
  <c r="F14" i="2"/>
  <c r="J14" i="2"/>
  <c r="I70" i="1"/>
  <c r="I69" i="1" s="1"/>
  <c r="I77" i="1"/>
  <c r="I92" i="1"/>
  <c r="I49" i="1"/>
  <c r="I102" i="1"/>
  <c r="J32" i="2"/>
  <c r="J26" i="2"/>
  <c r="H34" i="2"/>
  <c r="H37" i="2" s="1"/>
  <c r="C37" i="2"/>
  <c r="C15" i="2" s="1"/>
  <c r="E34" i="2"/>
  <c r="E37" i="2" s="1"/>
  <c r="G26" i="2"/>
  <c r="F34" i="2"/>
  <c r="I9" i="1"/>
  <c r="I143" i="1"/>
  <c r="I46" i="1"/>
  <c r="I18" i="1"/>
  <c r="I26" i="1"/>
  <c r="I29" i="1"/>
  <c r="I52" i="1"/>
  <c r="I157" i="1"/>
  <c r="I15" i="1"/>
  <c r="I57" i="1"/>
  <c r="I34" i="1"/>
  <c r="I152" i="1"/>
  <c r="I37" i="1"/>
  <c r="I149" i="1"/>
  <c r="I160" i="1"/>
  <c r="I12" i="1"/>
  <c r="I54" i="1"/>
  <c r="I42" i="1"/>
  <c r="I61" i="1"/>
  <c r="I60" i="1" s="1"/>
  <c r="I145" i="1"/>
  <c r="I22" i="1"/>
  <c r="I64" i="1"/>
  <c r="G37" i="2" l="1"/>
  <c r="G36" i="2" s="1"/>
  <c r="C27" i="2"/>
  <c r="C25" i="2"/>
  <c r="C21" i="2"/>
  <c r="C17" i="2"/>
  <c r="C9" i="2"/>
  <c r="C31" i="2"/>
  <c r="C7" i="2"/>
  <c r="I51" i="1"/>
  <c r="I156" i="1"/>
  <c r="I91" i="1"/>
  <c r="E36" i="2"/>
  <c r="E38" i="2" s="1"/>
  <c r="E39" i="2"/>
  <c r="H36" i="2"/>
  <c r="C19" i="2"/>
  <c r="J34" i="2"/>
  <c r="F37" i="2"/>
  <c r="J30" i="2"/>
  <c r="C33" i="2"/>
  <c r="C23" i="2"/>
  <c r="C13" i="2"/>
  <c r="C29" i="2"/>
  <c r="C11" i="2"/>
  <c r="I33" i="1"/>
  <c r="I148" i="1"/>
  <c r="I41" i="1"/>
  <c r="I8" i="1"/>
  <c r="J37" i="2" l="1"/>
  <c r="J36" i="2" s="1"/>
  <c r="I68" i="1"/>
  <c r="C36" i="2"/>
  <c r="F36" i="2"/>
  <c r="F38" i="2" s="1"/>
  <c r="G38" i="2" s="1"/>
  <c r="H38" i="2" s="1"/>
  <c r="J38" i="2" s="1"/>
  <c r="F39" i="2"/>
  <c r="G39" i="2" s="1"/>
  <c r="H39" i="2" s="1"/>
  <c r="J39" i="2" s="1"/>
  <c r="H165" i="1" l="1"/>
  <c r="H163" i="1" l="1"/>
  <c r="H164" i="1" s="1"/>
  <c r="J155" i="1"/>
  <c r="J131" i="1"/>
  <c r="J119" i="1"/>
  <c r="J89" i="1"/>
  <c r="J59" i="1"/>
  <c r="J35" i="1"/>
  <c r="J113" i="1"/>
  <c r="J65" i="1"/>
  <c r="J107" i="1"/>
  <c r="J137" i="1"/>
  <c r="J53" i="1"/>
  <c r="J17" i="1"/>
  <c r="J125" i="1"/>
  <c r="J47" i="1"/>
  <c r="J23" i="1"/>
  <c r="J44" i="1"/>
  <c r="J93" i="1"/>
  <c r="J58" i="1"/>
  <c r="J67" i="1"/>
  <c r="J120" i="1"/>
  <c r="J20" i="1"/>
  <c r="J21" i="1"/>
  <c r="J130" i="1"/>
  <c r="J100" i="1"/>
  <c r="J95" i="1"/>
  <c r="J70" i="1"/>
  <c r="J103" i="1"/>
  <c r="J139" i="1"/>
  <c r="J43" i="1"/>
  <c r="J97" i="1"/>
  <c r="J134" i="1"/>
  <c r="J111" i="1"/>
  <c r="J151" i="1"/>
  <c r="J161" i="1"/>
  <c r="J144" i="1"/>
  <c r="J55" i="1"/>
  <c r="J48" i="1"/>
  <c r="J82" i="1"/>
  <c r="J77" i="1"/>
  <c r="J129" i="1"/>
  <c r="J153" i="1"/>
  <c r="J146" i="1"/>
  <c r="J79" i="1"/>
  <c r="J66" i="1"/>
  <c r="J87" i="1"/>
  <c r="J83" i="1"/>
  <c r="J135" i="1"/>
  <c r="J39" i="1"/>
  <c r="J105" i="1"/>
  <c r="J73" i="1"/>
  <c r="J106" i="1"/>
  <c r="J74" i="1"/>
  <c r="J81" i="1"/>
  <c r="J126" i="1"/>
  <c r="J28" i="1"/>
  <c r="J45" i="1"/>
  <c r="J142" i="1"/>
  <c r="J154" i="1"/>
  <c r="J25" i="1"/>
  <c r="J109" i="1"/>
  <c r="J147" i="1"/>
  <c r="J63" i="1"/>
  <c r="J104" i="1"/>
  <c r="J140" i="1"/>
  <c r="J117" i="1"/>
  <c r="J136" i="1"/>
  <c r="J99" i="1"/>
  <c r="J40" i="1"/>
  <c r="J10" i="1"/>
  <c r="J159" i="1"/>
  <c r="J30" i="1"/>
  <c r="J108" i="1"/>
  <c r="J112" i="1"/>
  <c r="J50" i="1"/>
  <c r="J19" i="1"/>
  <c r="J98" i="1"/>
  <c r="J56" i="1"/>
  <c r="J11" i="1"/>
  <c r="J118" i="1"/>
  <c r="J62" i="1"/>
  <c r="J133" i="1"/>
  <c r="J128" i="1"/>
  <c r="J71" i="1"/>
  <c r="J84" i="1"/>
  <c r="J124" i="1"/>
  <c r="J94" i="1"/>
  <c r="J86" i="1"/>
  <c r="J132" i="1"/>
  <c r="J36" i="1"/>
  <c r="J85" i="1"/>
  <c r="J14" i="1"/>
  <c r="J16" i="1"/>
  <c r="J32" i="1"/>
  <c r="J76" i="1"/>
  <c r="J115" i="1"/>
  <c r="J158" i="1"/>
  <c r="J72" i="1"/>
  <c r="J110" i="1"/>
  <c r="J150" i="1"/>
  <c r="J123" i="1"/>
  <c r="J101" i="1"/>
  <c r="J138" i="1"/>
  <c r="J38" i="1"/>
  <c r="J121" i="1"/>
  <c r="J116" i="1"/>
  <c r="J24" i="1"/>
  <c r="J75" i="1"/>
  <c r="J127" i="1"/>
  <c r="J122" i="1"/>
  <c r="J78" i="1"/>
  <c r="J31" i="1"/>
  <c r="J114" i="1"/>
  <c r="J90" i="1"/>
  <c r="J80" i="1"/>
  <c r="J96" i="1"/>
  <c r="J27" i="1"/>
  <c r="J141" i="1"/>
  <c r="J13" i="1"/>
  <c r="J88" i="1"/>
  <c r="J60" i="1"/>
  <c r="J49" i="1"/>
  <c r="J69" i="1"/>
  <c r="J160" i="1"/>
  <c r="J37" i="1"/>
  <c r="J12" i="1"/>
  <c r="J145" i="1"/>
  <c r="J15" i="1"/>
  <c r="J64" i="1"/>
  <c r="J61" i="1"/>
  <c r="J26" i="1"/>
  <c r="J34" i="1"/>
  <c r="J46" i="1"/>
  <c r="J52" i="1"/>
  <c r="J57" i="1"/>
  <c r="J54" i="1"/>
  <c r="J42" i="1"/>
  <c r="J152" i="1"/>
  <c r="J149" i="1"/>
  <c r="J157" i="1"/>
  <c r="J143" i="1"/>
  <c r="J9" i="1"/>
  <c r="J22" i="1"/>
  <c r="J92" i="1"/>
  <c r="J18" i="1"/>
  <c r="J102" i="1"/>
  <c r="J29" i="1"/>
  <c r="J41" i="1"/>
  <c r="J156" i="1"/>
  <c r="J33" i="1"/>
  <c r="J8" i="1"/>
  <c r="J91" i="1"/>
  <c r="J148" i="1"/>
  <c r="J51" i="1"/>
  <c r="J68" i="1"/>
</calcChain>
</file>

<file path=xl/sharedStrings.xml><?xml version="1.0" encoding="utf-8"?>
<sst xmlns="http://schemas.openxmlformats.org/spreadsheetml/2006/main" count="887" uniqueCount="527">
  <si>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</si>
  <si>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</si>
  <si>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</si>
  <si>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</si>
  <si>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</si>
  <si>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</si>
  <si>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</si>
  <si>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</si>
  <si>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</si>
  <si>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</si>
  <si>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</si>
  <si>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</si>
  <si>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</si>
  <si>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</si>
  <si>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</si>
  <si>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</si>
  <si>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</si>
  <si>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</si>
  <si>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</si>
  <si>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</si>
  <si>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</si>
  <si>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</si>
  <si>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</si>
  <si>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</si>
  <si>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</si>
  <si>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</si>
  <si>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</si>
  <si>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</si>
  <si>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</si>
  <si>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</si>
  <si>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</si>
  <si>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</si>
  <si>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</si>
  <si>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</si>
  <si>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</si>
  <si>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</si>
  <si>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</si>
  <si>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SME-SET-004 </t>
  </si>
  <si>
    <t>PROJETO ELÉTRICO - ENTRADA DE ENERGIA</t>
  </si>
  <si>
    <t>UN</t>
  </si>
  <si>
    <t xml:space="preserve"> 1.3.2 </t>
  </si>
  <si>
    <t xml:space="preserve"> SME-SET-003 </t>
  </si>
  <si>
    <t>ANOTAÇÃO DE RESPONSABILIDADE TÉCNICA (ART)</t>
  </si>
  <si>
    <t xml:space="preserve"> 2 </t>
  </si>
  <si>
    <t>DEMOLIÇÕES E REMOÇÕES</t>
  </si>
  <si>
    <t xml:space="preserve"> 2.1 </t>
  </si>
  <si>
    <t xml:space="preserve"> 97629 </t>
  </si>
  <si>
    <t>DEMOLIÇÃO DE LAJES, DE FORMA MECANIZADA COM MARTELETE, SEM REAPROVEITAMENTO. AF_12/2017</t>
  </si>
  <si>
    <t>m³</t>
  </si>
  <si>
    <t xml:space="preserve"> 2.2 </t>
  </si>
  <si>
    <t xml:space="preserve"> 97647 </t>
  </si>
  <si>
    <t>REMOÇÃO DE TELHAS, DE FIBROCIMENTO, METÁLICA E CERÂMICA, DE FORMA MANUAL, SEM REAPROVEITAMENTO. AF_12/2017</t>
  </si>
  <si>
    <t xml:space="preserve"> 2.3 </t>
  </si>
  <si>
    <t xml:space="preserve"> 97642 </t>
  </si>
  <si>
    <t>REMOÇÃO DE TRAMA METÁLICA PARA COBERURA, DE FORMA MANUAL, SEM REAPROVEITAMENTO.</t>
  </si>
  <si>
    <t xml:space="preserve"> 3 </t>
  </si>
  <si>
    <t>INFRAESTRUTURA</t>
  </si>
  <si>
    <t xml:space="preserve"> 3.1 </t>
  </si>
  <si>
    <t xml:space="preserve"> 100576 </t>
  </si>
  <si>
    <t>REGULARIZAÇÃO E COMPACTAÇÃO DO TERRENO</t>
  </si>
  <si>
    <t xml:space="preserve"> 3.2 </t>
  </si>
  <si>
    <t xml:space="preserve"> 97103 </t>
  </si>
  <si>
    <t>EXECUÇÃO DE RADIER, ESPESSURA DE 20 CM, FCK = 30 MPA, COM USO DE FORMAS EM MADEIRA SERRADA. AF_09/2021</t>
  </si>
  <si>
    <t xml:space="preserve"> 3.3 </t>
  </si>
  <si>
    <t xml:space="preserve"> 101173 </t>
  </si>
  <si>
    <t>ESTACA BROCA DE CONCRETO, DIÂMETRO DE 20CM, ESCAVAÇÃO MANUAL COM TRADO CONCHA, COM ARMADURA DE ARRANQUE. (49 UND. COM 1M)</t>
  </si>
  <si>
    <t>M</t>
  </si>
  <si>
    <t xml:space="preserve"> 4 </t>
  </si>
  <si>
    <t>SUPERESTRUTURA</t>
  </si>
  <si>
    <t xml:space="preserve"> 4.1 </t>
  </si>
  <si>
    <t xml:space="preserve"> 95957 </t>
  </si>
  <si>
    <t>(COMPOSIÇÃO REPRESENTATIVA) EXECUÇÃO DE ESTRUTURAS DE CONCRETO ARMADO, PARA EDIFICAÇÃO INSTITUCIONAL TÉRREA, FCK = 25 MPA. (PILARES)</t>
  </si>
  <si>
    <t xml:space="preserve"> 4.2 </t>
  </si>
  <si>
    <t>(COMPOSIÇÃO REPRESENTATIVA) EXECUÇÃO DE ESTRUTURAS DE CONCRETO ARMADO, PARA EDIFICAÇÃO INSTITUCIONAL TÉRREA, FCK = 25 MPA. (VIGAS)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</si>
  <si>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</si>
  <si>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</si>
  <si>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</si>
  <si>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</si>
  <si>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(BORDA LATERAL E SUPERIOR DO RADIER)</t>
  </si>
  <si>
    <t xml:space="preserve"> 5.2 </t>
  </si>
  <si>
    <t xml:space="preserve"> 98560 </t>
  </si>
  <si>
    <t>IMPERMEABILIZAÇÃO DE PISO COM ARGAMASSA DE CIMENTO E AREIA, COM ADITIVO IMPERMEABILIZANTE, E = 2CM. (SALAS, BANHEIROS E CORREDOR)</t>
  </si>
  <si>
    <t xml:space="preserve"> 5.3 </t>
  </si>
  <si>
    <t xml:space="preserve"> 98555 </t>
  </si>
  <si>
    <t>IMPERMEABILIZAÇÃO DE SUPERFÍCIE COM ARGAMASSA POLIMÉRICA / MEMBRANA ACRÍLICA, 3 DEMÃOS. (PAREDES)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</si>
  <si>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</si>
  <si>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</si>
  <si>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</si>
  <si>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</si>
  <si>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</si>
  <si>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</si>
  <si>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</si>
  <si>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</si>
  <si>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</si>
  <si>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</si>
  <si>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</si>
  <si>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</si>
  <si>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</si>
  <si>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</si>
  <si>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</si>
  <si>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</si>
  <si>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</si>
  <si>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</si>
  <si>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</si>
  <si>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</si>
  <si>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</si>
  <si>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7 </t>
  </si>
  <si>
    <t>REVESTIMENTOS</t>
  </si>
  <si>
    <t xml:space="preserve"> 7.1 </t>
  </si>
  <si>
    <t>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</si>
  <si>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</si>
  <si>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</si>
  <si>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</si>
  <si>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</si>
  <si>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</si>
  <si>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</si>
  <si>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</si>
  <si>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</si>
  <si>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</si>
  <si>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</si>
  <si>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</si>
  <si>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</si>
  <si>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</si>
  <si>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</si>
  <si>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</si>
  <si>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</si>
  <si>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</si>
  <si>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7.3 </t>
  </si>
  <si>
    <t>FORRO</t>
  </si>
  <si>
    <t xml:space="preserve"> 7.3.1 </t>
  </si>
  <si>
    <t xml:space="preserve"> 96116 </t>
  </si>
  <si>
    <t>FORRO EM RÉGUAS DE PVC, FRISADO, PARA AMBIENTES COMERCIAIS, INCLUSIVE ESTRUTURA DE FIXAÇÃO. AF_05/2017_P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</si>
  <si>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</si>
  <si>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</si>
  <si>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</si>
  <si>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</si>
  <si>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</si>
  <si>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</si>
  <si>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</si>
  <si>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8.2 </t>
  </si>
  <si>
    <t>TELHA</t>
  </si>
  <si>
    <t xml:space="preserve"> 8.2.1 </t>
  </si>
  <si>
    <t xml:space="preserve"> 94218 </t>
  </si>
  <si>
    <t>TELHAMENTO COM TELHA ESTRUTURAL DE FIBROCIMENTO E= 8 MM, COM ATÉ 2 ÁGUAS, INCLUSO IÇAMENTO. AF_07/2019_P</t>
  </si>
  <si>
    <t xml:space="preserve"> 8.2.2 </t>
  </si>
  <si>
    <t xml:space="preserve"> 94451 </t>
  </si>
  <si>
    <t>CUMEEIRA PARA TELHA DE FIBROCIMENTO ESTRUTURAL E = 6 MM, INCLUSO ACESSÓRIOS DE FIXAÇÃO E IÇAMENTO. AF_07/2019</t>
  </si>
  <si>
    <t xml:space="preserve"> 8.3 </t>
  </si>
  <si>
    <t>COBERTURA POLICARBONATO</t>
  </si>
  <si>
    <t xml:space="preserve"> 8.3.1 </t>
  </si>
  <si>
    <t xml:space="preserve"> 150221 </t>
  </si>
  <si>
    <t>SBC</t>
  </si>
  <si>
    <t>POLICARBONATO COMPACTO 10mm SEM CAIXILHOS E PERFIS ALUMINIO</t>
  </si>
  <si>
    <t xml:space="preserve"> 8.3.2 </t>
  </si>
  <si>
    <t xml:space="preserve"> 102192 </t>
  </si>
  <si>
    <t>REMOÇÃO DE CHAPA DE POLICARBONATO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</si>
  <si>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</si>
  <si>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</si>
  <si>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</si>
  <si>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</si>
  <si>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</si>
  <si>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</si>
  <si>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</si>
  <si>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</si>
  <si>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</si>
  <si>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</si>
  <si>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</si>
  <si>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</si>
  <si>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</si>
  <si>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94573 </t>
  </si>
  <si>
    <t>JANELA DE ALUMÍNIO DE CORRER COM 4 FOLHAS PARA VIDROS, COM VIDROS, BATENTE, ACABAMENTO COM ACETATO OU BRILHANTE E FERRAGENS. EXCLUSIVE ALIZAR E CONTRAMARCO. FORNECIMENTO E INSTALAÇÃO.</t>
  </si>
  <si>
    <t xml:space="preserve"> 9.2.2 </t>
  </si>
  <si>
    <t xml:space="preserve"> 94569 </t>
  </si>
  <si>
    <t>JANELA DE ALUMÍNIO TIPO MAXIM-AR COM VIDROS, BATENTE E FERRAGENS. EXCLUSIVE ALIZAR, ACABAMENTO E CONTRAMARCO. FORNECIMENTO E INSTALAÇÃO.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</si>
  <si>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</si>
  <si>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</si>
  <si>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</si>
  <si>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</si>
  <si>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</si>
  <si>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</si>
  <si>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</si>
  <si>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</si>
  <si>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</si>
  <si>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</si>
  <si>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</si>
  <si>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</si>
  <si>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10.1.1.2 </t>
  </si>
  <si>
    <t xml:space="preserve"> 91924 </t>
  </si>
  <si>
    <t>CABO DE COBRE FLEXÍVEL ISOLADO, 1,5 MM², ANTI-CHAMA 450/750 V, PARA CIRCUITOS TERMINAIS - FORNECIMENTO E INSTALAÇÃO. AF_12/2015</t>
  </si>
  <si>
    <t xml:space="preserve"> 10.1.1.3 </t>
  </si>
  <si>
    <t xml:space="preserve"> 91926 </t>
  </si>
  <si>
    <t>CABO DE COBRE FLEXÍVEL ISOLADO, 2,5 MM², ANTI-CHAMA 450/750 V, PARA CIRCUITOS TERMINAIS - FORNECIMENTO E INSTALAÇÃO. AF_12/2015</t>
  </si>
  <si>
    <t xml:space="preserve"> 10.1.1.4 </t>
  </si>
  <si>
    <t xml:space="preserve"> 91928 </t>
  </si>
  <si>
    <t>CABO DE COBRE FLEXÍVEL ISOLADO, 4 MM², ANTI-CHAMA 450/750 V, PARA CIRCUITOS TERMINAIS - FORNECIMENTO E INSTALAÇÃO. AF_12/2015</t>
  </si>
  <si>
    <t xml:space="preserve"> 10.1.1.5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</si>
  <si>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</si>
  <si>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</si>
  <si>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10.1.1.6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</si>
  <si>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</si>
  <si>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</si>
  <si>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</si>
  <si>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</si>
  <si>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</si>
  <si>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</si>
  <si>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</si>
  <si>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10.1.2.2 </t>
  </si>
  <si>
    <t xml:space="preserve"> 93141 </t>
  </si>
  <si>
    <t>PONTO DE TOMADA RESIDENCIAL INCLUINDO TOMADA 10A/250V, CAIXA ELÉTRICA, ELETRODUTO, CABO, RASGO, QUEBRA E CHUMBAMENTO. AF_01/2016</t>
  </si>
  <si>
    <t xml:space="preserve"> 10.1.2.3 </t>
  </si>
  <si>
    <t xml:space="preserve"> 93143 </t>
  </si>
  <si>
    <t>PONTO DE TOMADA RESIDENCIAL INCLUINDO TOMADA 20A/250V, CAIXA ELÉTRICA, ELETRODUTO, CABO, RASGO, QUEBRA E CHUMBAMENTO. AF_01/2016</t>
  </si>
  <si>
    <t xml:space="preserve"> 10.1.2.4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</si>
  <si>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</si>
  <si>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</si>
  <si>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10.1.2.5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</si>
  <si>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</si>
  <si>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</si>
  <si>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10.1.2.6 </t>
  </si>
  <si>
    <t xml:space="preserve"> 93654 </t>
  </si>
  <si>
    <t>DISJUNTOR MONOPOLAR TIPO DIN, CORRENTE NOMINAL DE 16A - FORNECIMENTO E INSTALAÇÃO. AF_10/2020</t>
  </si>
  <si>
    <t xml:space="preserve"> 10.1.2.7 </t>
  </si>
  <si>
    <t xml:space="preserve"> 93656 </t>
  </si>
  <si>
    <t>DISJUNTOR MONOPOLAR TIPO DIN, CORRENTE NOMINAL DE 25A - FORNECIMENTO E INSTALAÇÃO. AF_10/2020</t>
  </si>
  <si>
    <t xml:space="preserve"> 10.1.2.8 </t>
  </si>
  <si>
    <t xml:space="preserve"> 93655 </t>
  </si>
  <si>
    <t>DISJUNTOR MONOPOLAR TIPO DIN, CORRENTE NOMINAL DE 20A - FORNECIMENTO E INSTALAÇÃO. AF_10/2020</t>
  </si>
  <si>
    <t xml:space="preserve"> 10.1.2.9 </t>
  </si>
  <si>
    <t xml:space="preserve"> 101894 </t>
  </si>
  <si>
    <t>DISJUNTOR TRIPOLAR TIPO NEMA, CORRENTE NOMINAL DE 60 ATÉ 100A - FORNECIMENTO E INSTALAÇÃO. AF_10/2020</t>
  </si>
  <si>
    <t xml:space="preserve"> 10.1.2.10 </t>
  </si>
  <si>
    <t xml:space="preserve"> 91953 </t>
  </si>
  <si>
    <t>INTERRUPTOR SIMPLES (1 MÓDULO), 10A/250V, INCLUINDO SUPORTE E PLACA - FORNECIMENTO E INSTALAÇÃO. AF_12/2015</t>
  </si>
  <si>
    <t xml:space="preserve"> 10.1.3 </t>
  </si>
  <si>
    <t>ILUMINAÇÃO</t>
  </si>
  <si>
    <t xml:space="preserve"> 10.1.3.1 </t>
  </si>
  <si>
    <t xml:space="preserve"> 97589 </t>
  </si>
  <si>
    <t>LUMINÁRIA TIPO PLAFON EM PLÁSTICO, DE SOBREPOR, COM 1 LÂMPADA FLUORESCENTE DE 15 W, SEM REATOR - FORNECIMENTO E INSTALAÇÃO. AF_02/2020</t>
  </si>
  <si>
    <t xml:space="preserve"> 10.1.3.2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</si>
  <si>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</si>
  <si>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</si>
  <si>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10.2 </t>
  </si>
  <si>
    <t>ENTRADA DE ENERGIA -SUBESTAÇÃO</t>
  </si>
  <si>
    <t xml:space="preserve"> 10.2.1 </t>
  </si>
  <si>
    <t>ABRIGO SUBESTAÇÃO</t>
  </si>
  <si>
    <t xml:space="preserve"> 10.2.1.1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</si>
  <si>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</si>
  <si>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</si>
  <si>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</si>
  <si>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</si>
  <si>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</si>
  <si>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</si>
  <si>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97733 </t>
  </si>
  <si>
    <t>PEÇA RETANGULAR PRÉ-MOLDADA, VOLUME DE CONCRETO DE ATÉ 10 LITROS, TAXA DE AÇO APROXIMADA DE 30KG/M³. AF_01/2018</t>
  </si>
  <si>
    <t xml:space="preserve"> 10.2.1.6 </t>
  </si>
  <si>
    <t xml:space="preserve"> 91341 </t>
  </si>
  <si>
    <t>PORTA EM ALUMÍNIO DE ABRIR TIPO VENEZIANA COM GUARNIÇÃO, FIXAÇÃO COM PARAFUSOS - FORNECIMENTO E INSTALAÇÃO. AF_12/2019</t>
  </si>
  <si>
    <t xml:space="preserve"> 10.2.1.7 </t>
  </si>
  <si>
    <t xml:space="preserve"> SME-ARQ-022 </t>
  </si>
  <si>
    <t>JANELA EM ALUMÍNIO DE ABRIR TIPO VENEZIANA COM GUARNIÇÃO, FIXAÇÃO COM PARAFUSOS - FORNECIMENTO E INSTALAÇÃO.</t>
  </si>
  <si>
    <t xml:space="preserve"> 10.2.1.8 </t>
  </si>
  <si>
    <t xml:space="preserve"> 88485 </t>
  </si>
  <si>
    <t>APLICAÇÃO DE FUNDO SELADOR ACRÍLICO EM PAREDES, UMA DEMÃO. AF_06/2014</t>
  </si>
  <si>
    <t xml:space="preserve"> 10.2.1.9 </t>
  </si>
  <si>
    <t xml:space="preserve"> 88489 </t>
  </si>
  <si>
    <t>APLICAÇÃO MANUAL DE PINTURA COM TINTA LÁTEX ACRÍLICA EM PAREDES, DUAS DEMÃOS. AF_06/2014</t>
  </si>
  <si>
    <t xml:space="preserve"> 10.2.2 </t>
  </si>
  <si>
    <t>SUBESTAÇÃO</t>
  </si>
  <si>
    <t xml:space="preserve"> 10.2.2.1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</si>
  <si>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</si>
  <si>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</si>
  <si>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10.2.2.2 </t>
  </si>
  <si>
    <t xml:space="preserve"> SME-ELET-011 </t>
  </si>
  <si>
    <t>TRANSFORMADOR DE DISTRIBUIÇÃO, 112,5 KVA, TRIFÁSICO, 60 HZ, CLASSE 23,1 KV, IMERSO EM ÓLEO MINERAL, INSTALAÇÃO EM POSTE (NÃO INCLUSO SUPORTE) - FORNECIMENTO E INSTALAÇÃO. AF_12/2020</t>
  </si>
  <si>
    <t xml:space="preserve"> 10.2.2.3 </t>
  </si>
  <si>
    <t xml:space="preserve"> 73624 </t>
  </si>
  <si>
    <t>SUPORTE PARA TRANSFORMADOR EM POSTE DE CONCRETO CIRCULAR</t>
  </si>
  <si>
    <t xml:space="preserve"> 10.2.2.4 </t>
  </si>
  <si>
    <t xml:space="preserve"> 078630 </t>
  </si>
  <si>
    <t>CRUZETA DE CONCRETO PADRAO 2,40M</t>
  </si>
  <si>
    <t xml:space="preserve"> 10.2.2.5 </t>
  </si>
  <si>
    <t xml:space="preserve"> SME-ELET-012 </t>
  </si>
  <si>
    <t>SELA PARA CRUZETA DE CONCRETO</t>
  </si>
  <si>
    <t xml:space="preserve"> 10.2.2.6 </t>
  </si>
  <si>
    <t xml:space="preserve"> SME-ELET-013 </t>
  </si>
  <si>
    <t>ISOLADOR PINO</t>
  </si>
  <si>
    <t xml:space="preserve"> 10.2.2.7 </t>
  </si>
  <si>
    <t xml:space="preserve"> 065100 </t>
  </si>
  <si>
    <t>PARA RAIO POLIMERICO DE DISTRIBUICAO 15KV 10KA C/ FERRAGEM</t>
  </si>
  <si>
    <t xml:space="preserve"> 10.2.2.8 </t>
  </si>
  <si>
    <t xml:space="preserve"> 078150 </t>
  </si>
  <si>
    <t>SUPORTE PARA CONDUCAO CABO COBRE NU EM PARA-RAIOS</t>
  </si>
  <si>
    <t xml:space="preserve"> 10.2.2.9 </t>
  </si>
  <si>
    <t xml:space="preserve"> 96985 </t>
  </si>
  <si>
    <t>HASTE DE ATERRAMENTO 5/8  PARA SPDA - FORNECIMENTO E INSTALAÇÃO. AF_12/2017</t>
  </si>
  <si>
    <t xml:space="preserve"> 10.2.2.10 </t>
  </si>
  <si>
    <t xml:space="preserve"> 72254 </t>
  </si>
  <si>
    <t>CABO DE COBRE NU 50MM2 - FORNECIMENTO E INSTALACAO</t>
  </si>
  <si>
    <t xml:space="preserve"> 10.2.2.11 </t>
  </si>
  <si>
    <t xml:space="preserve"> 72252 </t>
  </si>
  <si>
    <t>CABO DE COBRE NU 25MM2 - FORNECIMENTO E INSTALACAO</t>
  </si>
  <si>
    <t xml:space="preserve"> 10.2.2.12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</si>
  <si>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</si>
  <si>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</si>
  <si>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10.2.2.13 </t>
  </si>
  <si>
    <t xml:space="preserve"> 12457 </t>
  </si>
  <si>
    <t>ORSE</t>
  </si>
  <si>
    <t>Terminal de compressão 2 furos para cabo de 95 mm2 - fornecimento e instalação</t>
  </si>
  <si>
    <t>un</t>
  </si>
  <si>
    <t xml:space="preserve"> 10.2.2.14 </t>
  </si>
  <si>
    <t xml:space="preserve"> 12458 </t>
  </si>
  <si>
    <t>Terminal de compressão 2 furos para cabo de 50 mm2 - fornecimento e instalação</t>
  </si>
  <si>
    <t xml:space="preserve"> 10.2.2.15 </t>
  </si>
  <si>
    <t xml:space="preserve"> 7922 </t>
  </si>
  <si>
    <t>Terminal de compressão para cabo de  25 mm2 - fornecimento e instalação</t>
  </si>
  <si>
    <t xml:space="preserve"> 10.2.2.16 </t>
  </si>
  <si>
    <t xml:space="preserve"> 12452 </t>
  </si>
  <si>
    <t>Disjuntor tipo DIN/IEC, tripolar 63A</t>
  </si>
  <si>
    <t xml:space="preserve"> 10.2.2.17 </t>
  </si>
  <si>
    <t xml:space="preserve"> 13174 </t>
  </si>
  <si>
    <t>Dispositivo de proteção contra surto de tensão DPS 40/20kA - 175v Classe II</t>
  </si>
  <si>
    <t xml:space="preserve"> 10.2.2.18 </t>
  </si>
  <si>
    <t xml:space="preserve"> 93653 </t>
  </si>
  <si>
    <t>DISJUNTOR MONOPOLAR TIPO DIN, CORRENTE NOMINAL DE 10A - FORNECIMENTO E INSTALAÇÃO. AF_10/2020</t>
  </si>
  <si>
    <t xml:space="preserve"> 10.2.2.19 </t>
  </si>
  <si>
    <t xml:space="preserve"> 37.25.110 </t>
  </si>
  <si>
    <t>CPOS</t>
  </si>
  <si>
    <t>Disjuntor em caixa moldada tripolar, térmico e magnético fixos, tensão de isolamento 415/690V, de 175A a 250A</t>
  </si>
  <si>
    <t xml:space="preserve"> 10.2.2.20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</si>
  <si>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</si>
  <si>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</si>
  <si>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10.2.2.21 </t>
  </si>
  <si>
    <t xml:space="preserve"> 10311 </t>
  </si>
  <si>
    <t>Caixa de medição direta até 200A confeccionada em chapa galvanizada e pintada eletrostaticamente  d=100 x 60 x 15cm</t>
  </si>
  <si>
    <t xml:space="preserve"> 10.2.2.22 </t>
  </si>
  <si>
    <t xml:space="preserve"> 37.20.130 </t>
  </si>
  <si>
    <t>Banco de medição para transformadores TC/TP, padrão Eletropaulo e/ou Cesp</t>
  </si>
  <si>
    <t xml:space="preserve"> 10.2.2.23 </t>
  </si>
  <si>
    <t xml:space="preserve"> SME-ELET-014 </t>
  </si>
  <si>
    <t>Caixa de equipotencialização 40x40x15, com barramento para neutro - Fornecimento</t>
  </si>
  <si>
    <t xml:space="preserve"> 10.2.2.24 </t>
  </si>
  <si>
    <t xml:space="preserve"> 97893 </t>
  </si>
  <si>
    <t>CAIXA ENTERRADA ELÉTRICA RETANGULAR, EM ALVENARIA COM BLOCOS DE CONCRETO, FUNDO COM BRITA, DIMENSÕES INTERNAS: 0,8X0,8X0,6 M. AF_12/2020</t>
  </si>
  <si>
    <t xml:space="preserve"> 10.2.2.25 </t>
  </si>
  <si>
    <t xml:space="preserve"> 101798 </t>
  </si>
  <si>
    <t>TAMPA PARA CAIXA TIPO R1, EM FERRO FUNDIDO, DIMENSÕES INTERNAS: 0,40 X 0,60 M - FORNECIMENTO E INSTALAÇÃO. AF_12/2020</t>
  </si>
  <si>
    <t xml:space="preserve"> 83446 </t>
  </si>
  <si>
    <t>CAIXA DE PASSAGEM 30X30X40 COM TAMPA E DRENO BRITA</t>
  </si>
  <si>
    <t xml:space="preserve"> 10.2.2.26 </t>
  </si>
  <si>
    <t xml:space="preserve"> 73798/003 </t>
  </si>
  <si>
    <t>DUTO ESPIRAL FLEXIVEL SINGELO PEAD D=75MM(3") REVESTIDO COM PVC COM FIO GUIA DE ACO GALVANIZADO, LANCADO DIRETO NO SOLO, INCL CONEXOES</t>
  </si>
  <si>
    <t xml:space="preserve"> 10.2.2.27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</si>
  <si>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</si>
  <si>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</si>
  <si>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10.2.2.28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</si>
  <si>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</si>
  <si>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</si>
  <si>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10.2.2.29 </t>
  </si>
  <si>
    <t xml:space="preserve"> 91872 </t>
  </si>
  <si>
    <t>ELETRODUTO RÍGIDO ROSCÁVEL, PVC, DN 32 MM (1"), PARA CIRCUITOS TERMINAIS, INSTALADO EM PAREDE - FORNECIMENTO E INSTALAÇÃO. AF_12/2015</t>
  </si>
  <si>
    <t xml:space="preserve"> 10.2.2.30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</si>
  <si>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</si>
  <si>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</si>
  <si>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10.2.2.31 </t>
  </si>
  <si>
    <t xml:space="preserve"> 95734 </t>
  </si>
  <si>
    <t>LUVA PARA ELETRODUTO, PVC, SOLDÁVEL, DN 32 MM (1), APARENTE, INSTALADA EM TETO - FORNECIMENTO E INSTALAÇÃO. AF_11/2016_P</t>
  </si>
  <si>
    <t xml:space="preserve"> 10.2.2.32 </t>
  </si>
  <si>
    <t xml:space="preserve"> 91844 </t>
  </si>
  <si>
    <t>ELETRODUTO FLEXÍVEL CORRUGADO, PVC, DN 25 MM (3/4"), PARA CIRCUITOS TERMINAIS, INSTALADO EM LAJE - FORNECIMENTO E INSTALAÇÃO. AF_12/2015</t>
  </si>
  <si>
    <t xml:space="preserve"> 10.2.2.33 </t>
  </si>
  <si>
    <t xml:space="preserve"> 90443 </t>
  </si>
  <si>
    <t>RASGO EM ALVENARIA PARA RAMAIS/ DISTRIBUIÇÃO COM DIAMETROS MENORES OU IGUAIS A 40 MM. AF_05/2015</t>
  </si>
  <si>
    <t xml:space="preserve"> 10.2.2.34 </t>
  </si>
  <si>
    <t xml:space="preserve"> 92023 </t>
  </si>
  <si>
    <t>INTERRUPTOR SIMPLES (1 MÓDULO) COM 1 TOMADA DE EMBUTIR 2P+T 10 A,  INCLUINDO SUPORTE E PLACA - FORNECIMENTO E INSTALAÇÃO. AF_12/2015</t>
  </si>
  <si>
    <t xml:space="preserve"> 10.2.2.35 </t>
  </si>
  <si>
    <t xml:space="preserve"> 91940 </t>
  </si>
  <si>
    <t>CAIXA RETANGULAR 4" X 2" MÉDIA (1,30 M DO PISO), PVC, INSTALADA EM PAREDE - FORNECIMENTO E INSTALAÇÃO. AF_12/2015</t>
  </si>
  <si>
    <t xml:space="preserve"> 10.2.2.36 </t>
  </si>
  <si>
    <t xml:space="preserve"> 91936 </t>
  </si>
  <si>
    <t>CAIXA OCTOGONAL 4" X 4", PVC, INSTALADA EM LAJE - FORNECIMENTO E INSTALAÇÃO. AF_12/2015</t>
  </si>
  <si>
    <t xml:space="preserve"> 10.2.2.37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</si>
  <si>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</si>
  <si>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</si>
  <si>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10.2.2.38 </t>
  </si>
  <si>
    <t xml:space="preserve"> 069103 </t>
  </si>
  <si>
    <t>DUTO ESPIRAL FLEXIVEL 4"" P/ CABO SUBTERRANEO DE ALIMENTACAO</t>
  </si>
  <si>
    <t xml:space="preserve"> 10.2.2.39 </t>
  </si>
  <si>
    <t xml:space="preserve"> 060988 </t>
  </si>
  <si>
    <t>LUMINARIA HERMETICA LED 36W 4000K STH6980/40</t>
  </si>
  <si>
    <t>CLIMATIZAÇÃO</t>
  </si>
  <si>
    <t xml:space="preserve"> 103262 </t>
  </si>
  <si>
    <t>AR CONDICIONADO SPLIT ON/OFF, PISO TETO, 36.000 BTU/H, CICLO FRIO - FORNECIMENTO E INSTALAÇÃO. AF_11/2021_P</t>
  </si>
  <si>
    <t xml:space="preserve"> 11 </t>
  </si>
  <si>
    <t>INSTALAÇÕES PREVENTIVAS CONTRA INCÊNDIO</t>
  </si>
  <si>
    <t xml:space="preserve"> 11.1 </t>
  </si>
  <si>
    <t xml:space="preserve"> 97599 </t>
  </si>
  <si>
    <t>LUMINÁRIA DE EMERGÊNCIA, COM 30 LÂMPADAS LED DE 2 W, SEM REATOR - FORNECIMENTO E INSTALAÇÃO. AF_02/2020</t>
  </si>
  <si>
    <t xml:space="preserve"> 11.2 </t>
  </si>
  <si>
    <t xml:space="preserve"> 101908 </t>
  </si>
  <si>
    <t>EXTINTOR DE INCÊNDIO PORTÁTIL COM CARGA DE PQS DE 4 KG, CLASSE BC - FORNECIMENTO E INSTALAÇÃO. AF_10/2020_P</t>
  </si>
  <si>
    <t xml:space="preserve"> 12 </t>
  </si>
  <si>
    <t>PINTURA</t>
  </si>
  <si>
    <t xml:space="preserve"> 12.1 </t>
  </si>
  <si>
    <t>ALVENARIA E DRYWALL</t>
  </si>
  <si>
    <t xml:space="preserve"> 12.1.1 </t>
  </si>
  <si>
    <t xml:space="preserve"> 12.1.2 </t>
  </si>
  <si>
    <t xml:space="preserve"> 12.2 </t>
  </si>
  <si>
    <t>MADEIRAS</t>
  </si>
  <si>
    <t xml:space="preserve"> 12.2.1.1 </t>
  </si>
  <si>
    <t xml:space="preserve"> 102193 </t>
  </si>
  <si>
    <t>LIXAMENTO DE MADEIRA PARA APLICAÇÃO DE FUNDO OU PINTURA. AF_01/2021</t>
  </si>
  <si>
    <t xml:space="preserve"> 12.2.1.2 </t>
  </si>
  <si>
    <t xml:space="preserve"> 102197 </t>
  </si>
  <si>
    <t>PINTURA FUNDO NIVELADOR ALQUÍDICO BRANCO EM MADEIRA. AF_01/2021</t>
  </si>
  <si>
    <t xml:space="preserve"> 12.2.1.3 </t>
  </si>
  <si>
    <t xml:space="preserve"> 102219 </t>
  </si>
  <si>
    <t>PINTURA TINTA DE ACABAMENTO (PIGMENTADA) ESMALTE SINTÉTICO ACETINADO EM MADEIRA, 2 DEMÃOS. AF_01/2021</t>
  </si>
  <si>
    <t xml:space="preserve"> 13 </t>
  </si>
  <si>
    <t>SERVIÇOS COMPLEMENTARES</t>
  </si>
  <si>
    <t xml:space="preserve"> 13.1 </t>
  </si>
  <si>
    <t>LIMPEZA</t>
  </si>
  <si>
    <t xml:space="preserve"> 13.1.1 </t>
  </si>
  <si>
    <t xml:space="preserve"> 99811 </t>
  </si>
  <si>
    <t>LIMPEZA FINAL DE OBRA</t>
  </si>
  <si>
    <t xml:space="preserve"> 13.1.2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</si>
  <si>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</si>
  <si>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</si>
  <si>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14 </t>
  </si>
  <si>
    <t>ADMINISTRAÇÃO LOCAL</t>
  </si>
  <si>
    <t xml:space="preserve"> 14.1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</si>
  <si>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</si>
  <si>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</si>
  <si>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</si>
  <si>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</si>
  <si>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</si>
  <si>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 xml:space="preserve"> 10.3</t>
  </si>
  <si>
    <t xml:space="preserve"> 10.3.1</t>
  </si>
  <si>
    <t>CRONOGRAMA FISICO-FINANCEIRO</t>
  </si>
  <si>
    <t>Total Por Etapa</t>
  </si>
  <si>
    <t>30 DIAS</t>
  </si>
  <si>
    <t>60 DIAS</t>
  </si>
  <si>
    <t>90 DIAS</t>
  </si>
  <si>
    <t>120 DIAS</t>
  </si>
  <si>
    <t>TOTAL</t>
  </si>
  <si>
    <t/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</si>
  <si>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</si>
  <si>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</si>
  <si>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</si>
  <si>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</si>
  <si>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</si>
  <si>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</si>
  <si>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</si>
  <si>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</si>
  <si>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</si>
  <si>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</si>
  <si>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</si>
  <si>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</si>
  <si>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</si>
  <si>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</si>
  <si>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</si>
  <si>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</si>
  <si>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</si>
  <si>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</si>
  <si>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</si>
  <si>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</si>
  <si>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</si>
  <si>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</si>
  <si>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</si>
  <si>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</si>
  <si>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</si>
  <si>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</si>
  <si>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</si>
  <si>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</si>
  <si>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</si>
  <si>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</si>
  <si>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</si>
  <si>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</si>
  <si>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</si>
  <si>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</si>
  <si>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</si>
  <si>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</si>
  <si>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</si>
  <si>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</si>
  <si>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</si>
  <si>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</si>
  <si>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</si>
  <si>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</si>
  <si>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</si>
  <si>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</si>
  <si>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</si>
  <si>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</si>
  <si>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</si>
  <si>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</si>
  <si>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</si>
  <si>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</si>
  <si>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</si>
  <si>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</si>
  <si>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</si>
  <si>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</si>
  <si>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</si>
  <si>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</si>
  <si>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</si>
  <si>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</si>
  <si>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</si>
  <si>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</si>
  <si>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</si>
  <si>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</si>
  <si>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</si>
  <si>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</si>
  <si>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</si>
  <si>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</si>
  <si>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</si>
  <si>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</si>
  <si>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</si>
  <si>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</si>
  <si>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Prazo:</t>
  </si>
  <si>
    <t>120 dias</t>
  </si>
  <si>
    <t>Última Revisão:</t>
  </si>
  <si>
    <t>Local:</t>
  </si>
  <si>
    <t>R. Agílio Cunha, 812 - Cidade Nova, Itajaí - SC, 88308-151</t>
  </si>
  <si>
    <t>Área de Intervenção:</t>
  </si>
  <si>
    <t>Ref. Custo:</t>
  </si>
  <si>
    <t>BDI:</t>
  </si>
  <si>
    <t>SINAPI - 07/2022 - SC - SBC - 07/2022 - SC / ORSE - 04/2022 - SE / CPOS - 05/2022 - SP</t>
  </si>
  <si>
    <t>510,93 m²</t>
  </si>
  <si>
    <t>AMPLIAÇÃO DE SALAS DE AULA NO CE DE CORDEIROS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</si>
</sst>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d/m/yyyy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2DA9E6"/>
      </patternFill>
    </fill>
    <fill>
      <patternFill patternType="solid">
        <fgColor rgb="FF2DA9E6"/>
      </patternFill>
    </fill>
    <fill>
      <patternFill patternType="solid">
        <fgColor rgb="FF2DA9E6"/>
      </patternFill>
    </fill>
    <fill>
      <patternFill patternType="solid">
        <fgColor rgb="FF2DA9E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2C5EE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8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 applyBorder="0" applyProtection="0"/>
    <xf numFmtId="0" fontId="23" fillId="0" borderId="0"/>
    <xf numFmtId="0" fontId="20" fillId="0" borderId="0" applyBorder="0" applyProtection="0"/>
    <xf numFmtId="0" fontId="19" fillId="0" borderId="0"/>
    <xf numFmtId="43" fontId="19" fillId="0" borderId="0" applyFont="0" applyFill="0" applyBorder="0" applyAlignment="0" applyProtection="0"/>
  </cellStyleXfs>
  <cellXfs count="185">
    <xf numFmtId="0" fontId="0" fillId="0" borderId="0" xfId="0"/>
    <xf numFmtId="0" fontId="17" fillId="15" borderId="0" xfId="0" applyFont="1" applyFill="1" applyAlignment="1">
      <alignment horizontal="center" vertical="top" wrapText="1"/>
    </xf>
    <xf numFmtId="0" fontId="18" fillId="16" borderId="0" xfId="0" applyFont="1" applyFill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166" fontId="9" fillId="9" borderId="7" xfId="0" applyNumberFormat="1" applyFont="1" applyFill="1" applyBorder="1" applyAlignment="1">
      <alignment horizontal="right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7" fillId="18" borderId="5" xfId="0" applyFont="1" applyFill="1" applyBorder="1" applyAlignment="1">
      <alignment horizontal="right" vertical="center" wrapText="1"/>
    </xf>
    <xf numFmtId="4" fontId="8" fillId="18" borderId="6" xfId="0" applyNumberFormat="1" applyFont="1" applyFill="1" applyBorder="1" applyAlignment="1">
      <alignment horizontal="right" vertical="center" wrapText="1"/>
    </xf>
    <xf numFmtId="166" fontId="9" fillId="18" borderId="7" xfId="0" applyNumberFormat="1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center" vertical="center" wrapText="1"/>
    </xf>
    <xf numFmtId="4" fontId="14" fillId="13" borderId="11" xfId="0" applyNumberFormat="1" applyFont="1" applyFill="1" applyBorder="1" applyAlignment="1">
      <alignment horizontal="right" vertical="center" wrapText="1"/>
    </xf>
    <xf numFmtId="166" fontId="15" fillId="14" borderId="12" xfId="0" applyNumberFormat="1" applyFont="1" applyFill="1" applyBorder="1" applyAlignment="1">
      <alignment horizontal="right" vertical="center" wrapText="1"/>
    </xf>
    <xf numFmtId="0" fontId="10" fillId="17" borderId="0" xfId="0" applyFont="1" applyFill="1" applyAlignment="1">
      <alignment horizontal="right" vertical="center" wrapText="1"/>
    </xf>
    <xf numFmtId="0" fontId="16" fillId="17" borderId="0" xfId="0" applyFont="1" applyFill="1" applyAlignment="1">
      <alignment horizontal="left" vertical="center" wrapText="1"/>
    </xf>
    <xf numFmtId="0" fontId="10" fillId="17" borderId="0" xfId="0" applyFont="1" applyFill="1" applyAlignment="1">
      <alignment horizontal="right" vertical="center" wrapText="1"/>
    </xf>
    <xf numFmtId="0" fontId="10" fillId="17" borderId="0" xfId="0" applyFont="1" applyFill="1" applyAlignment="1">
      <alignment horizontal="left" vertical="center" wrapText="1"/>
    </xf>
    <xf numFmtId="4" fontId="10" fillId="17" borderId="0" xfId="0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0" fillId="19" borderId="0" xfId="0" applyFont="1" applyFill="1" applyAlignment="1">
      <alignment horizontal="left" vertical="center" wrapText="1"/>
    </xf>
    <xf numFmtId="0" fontId="10" fillId="19" borderId="0" xfId="0" applyFont="1" applyFill="1" applyAlignment="1">
      <alignment horizontal="right" vertical="center" wrapText="1"/>
    </xf>
    <xf numFmtId="4" fontId="10" fillId="19" borderId="0" xfId="0" applyNumberFormat="1" applyFont="1" applyFill="1" applyAlignment="1">
      <alignment horizontal="right" vertical="center" wrapText="1"/>
    </xf>
    <xf numFmtId="0" fontId="6" fillId="20" borderId="4" xfId="0" applyFont="1" applyFill="1" applyBorder="1" applyAlignment="1">
      <alignment horizontal="left" vertical="center" wrapText="1"/>
    </xf>
    <xf numFmtId="0" fontId="7" fillId="20" borderId="5" xfId="0" applyFont="1" applyFill="1" applyBorder="1" applyAlignment="1">
      <alignment horizontal="right" vertical="center" wrapText="1"/>
    </xf>
    <xf numFmtId="4" fontId="8" fillId="20" borderId="6" xfId="0" applyNumberFormat="1" applyFont="1" applyFill="1" applyBorder="1" applyAlignment="1">
      <alignment horizontal="right" vertical="center" wrapText="1"/>
    </xf>
    <xf numFmtId="166" fontId="9" fillId="20" borderId="7" xfId="0" applyNumberFormat="1" applyFont="1" applyFill="1" applyBorder="1" applyAlignment="1">
      <alignment horizontal="right" vertical="center" wrapText="1"/>
    </xf>
    <xf numFmtId="0" fontId="21" fillId="0" borderId="15" xfId="3" applyFont="1" applyBorder="1" applyAlignment="1">
      <alignment horizontal="center" vertical="center"/>
    </xf>
    <xf numFmtId="0" fontId="21" fillId="0" borderId="0" xfId="3" applyFont="1" applyBorder="1" applyAlignment="1">
      <alignment horizontal="center" vertical="center"/>
    </xf>
    <xf numFmtId="0" fontId="22" fillId="0" borderId="0" xfId="3" applyFont="1" applyAlignment="1">
      <alignment vertical="center"/>
    </xf>
    <xf numFmtId="0" fontId="23" fillId="0" borderId="0" xfId="4"/>
    <xf numFmtId="0" fontId="24" fillId="21" borderId="15" xfId="3" applyFont="1" applyFill="1" applyBorder="1" applyAlignment="1">
      <alignment horizontal="center" vertical="center"/>
    </xf>
    <xf numFmtId="0" fontId="24" fillId="21" borderId="0" xfId="3" applyFont="1" applyFill="1" applyBorder="1" applyAlignment="1">
      <alignment horizontal="center" vertical="center"/>
    </xf>
    <xf numFmtId="0" fontId="25" fillId="21" borderId="15" xfId="3" applyFont="1" applyFill="1" applyBorder="1" applyAlignment="1">
      <alignment horizontal="center" vertical="center"/>
    </xf>
    <xf numFmtId="0" fontId="25" fillId="21" borderId="0" xfId="3" applyFont="1" applyFill="1" applyBorder="1" applyAlignment="1">
      <alignment horizontal="center" vertical="center"/>
    </xf>
    <xf numFmtId="0" fontId="1" fillId="17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2" borderId="16" xfId="0" applyFont="1" applyFill="1" applyBorder="1" applyAlignment="1">
      <alignment horizontal="center" vertical="center" wrapText="1"/>
    </xf>
    <xf numFmtId="0" fontId="6" fillId="22" borderId="16" xfId="0" applyFont="1" applyFill="1" applyBorder="1" applyAlignment="1">
      <alignment vertical="center" wrapText="1"/>
    </xf>
    <xf numFmtId="10" fontId="6" fillId="22" borderId="13" xfId="2" applyNumberFormat="1" applyFont="1" applyFill="1" applyBorder="1" applyAlignment="1">
      <alignment horizontal="right" vertical="top" wrapText="1"/>
    </xf>
    <xf numFmtId="0" fontId="6" fillId="22" borderId="13" xfId="0" applyFont="1" applyFill="1" applyBorder="1" applyAlignment="1">
      <alignment horizontal="right" vertical="top" wrapText="1"/>
    </xf>
    <xf numFmtId="9" fontId="11" fillId="22" borderId="14" xfId="0" applyNumberFormat="1" applyFont="1" applyFill="1" applyBorder="1" applyAlignment="1">
      <alignment horizontal="right" vertical="top" wrapText="1"/>
    </xf>
    <xf numFmtId="9" fontId="6" fillId="22" borderId="13" xfId="0" applyNumberFormat="1" applyFont="1" applyFill="1" applyBorder="1" applyAlignment="1">
      <alignment horizontal="right" vertical="top" wrapText="1"/>
    </xf>
    <xf numFmtId="0" fontId="6" fillId="22" borderId="17" xfId="0" applyFont="1" applyFill="1" applyBorder="1" applyAlignment="1">
      <alignment horizontal="center" vertical="center" wrapText="1"/>
    </xf>
    <xf numFmtId="0" fontId="6" fillId="22" borderId="17" xfId="0" applyFont="1" applyFill="1" applyBorder="1" applyAlignment="1">
      <alignment vertical="center" wrapText="1"/>
    </xf>
    <xf numFmtId="4" fontId="6" fillId="22" borderId="13" xfId="0" applyNumberFormat="1" applyFont="1" applyFill="1" applyBorder="1" applyAlignment="1">
      <alignment horizontal="right" vertical="top" wrapText="1"/>
    </xf>
    <xf numFmtId="43" fontId="11" fillId="22" borderId="14" xfId="1" applyFont="1" applyFill="1" applyBorder="1" applyAlignment="1">
      <alignment horizontal="right" vertical="top" wrapText="1"/>
    </xf>
    <xf numFmtId="43" fontId="6" fillId="22" borderId="13" xfId="1" applyFont="1" applyFill="1" applyBorder="1" applyAlignment="1">
      <alignment horizontal="right" vertical="top" wrapText="1"/>
    </xf>
    <xf numFmtId="0" fontId="6" fillId="23" borderId="16" xfId="0" applyFont="1" applyFill="1" applyBorder="1" applyAlignment="1">
      <alignment horizontal="center" vertical="center" wrapText="1"/>
    </xf>
    <xf numFmtId="0" fontId="6" fillId="23" borderId="16" xfId="0" applyFont="1" applyFill="1" applyBorder="1" applyAlignment="1">
      <alignment vertical="center" wrapText="1"/>
    </xf>
    <xf numFmtId="10" fontId="6" fillId="23" borderId="13" xfId="2" applyNumberFormat="1" applyFont="1" applyFill="1" applyBorder="1" applyAlignment="1">
      <alignment horizontal="right" vertical="top" wrapText="1"/>
    </xf>
    <xf numFmtId="0" fontId="6" fillId="23" borderId="13" xfId="0" applyFont="1" applyFill="1" applyBorder="1" applyAlignment="1">
      <alignment horizontal="right" vertical="top" wrapText="1"/>
    </xf>
    <xf numFmtId="9" fontId="11" fillId="23" borderId="14" xfId="2" applyFont="1" applyFill="1" applyBorder="1" applyAlignment="1">
      <alignment horizontal="right" vertical="top" wrapText="1"/>
    </xf>
    <xf numFmtId="9" fontId="6" fillId="23" borderId="13" xfId="0" applyNumberFormat="1" applyFont="1" applyFill="1" applyBorder="1" applyAlignment="1">
      <alignment horizontal="right" vertical="top" wrapText="1"/>
    </xf>
    <xf numFmtId="0" fontId="6" fillId="23" borderId="17" xfId="0" applyFont="1" applyFill="1" applyBorder="1" applyAlignment="1">
      <alignment horizontal="center" vertical="center" wrapText="1"/>
    </xf>
    <xf numFmtId="0" fontId="6" fillId="23" borderId="17" xfId="0" applyFont="1" applyFill="1" applyBorder="1" applyAlignment="1">
      <alignment vertical="center" wrapText="1"/>
    </xf>
    <xf numFmtId="4" fontId="6" fillId="23" borderId="13" xfId="0" applyNumberFormat="1" applyFont="1" applyFill="1" applyBorder="1" applyAlignment="1">
      <alignment horizontal="right" vertical="top" wrapText="1"/>
    </xf>
    <xf numFmtId="43" fontId="11" fillId="23" borderId="14" xfId="1" applyFont="1" applyFill="1" applyBorder="1" applyAlignment="1">
      <alignment horizontal="right" vertical="top" wrapText="1"/>
    </xf>
    <xf numFmtId="43" fontId="6" fillId="23" borderId="13" xfId="1" applyFont="1" applyFill="1" applyBorder="1" applyAlignment="1">
      <alignment horizontal="right" vertical="top" wrapText="1"/>
    </xf>
    <xf numFmtId="9" fontId="11" fillId="22" borderId="14" xfId="2" applyFont="1" applyFill="1" applyBorder="1" applyAlignment="1">
      <alignment horizontal="right" vertical="top" wrapText="1"/>
    </xf>
    <xf numFmtId="0" fontId="6" fillId="22" borderId="0" xfId="0" applyFont="1" applyFill="1" applyAlignment="1">
      <alignment horizontal="right" vertical="top" wrapText="1"/>
    </xf>
    <xf numFmtId="0" fontId="6" fillId="23" borderId="0" xfId="0" applyFont="1" applyFill="1" applyAlignment="1">
      <alignment horizontal="right" vertical="top" wrapText="1"/>
    </xf>
    <xf numFmtId="10" fontId="11" fillId="22" borderId="0" xfId="0" applyNumberFormat="1" applyFont="1" applyFill="1" applyAlignment="1">
      <alignment horizontal="right" vertical="top" wrapText="1"/>
    </xf>
    <xf numFmtId="10" fontId="11" fillId="22" borderId="14" xfId="0" applyNumberFormat="1" applyFont="1" applyFill="1" applyBorder="1" applyAlignment="1">
      <alignment horizontal="right" vertical="top" wrapText="1"/>
    </xf>
    <xf numFmtId="43" fontId="11" fillId="22" borderId="0" xfId="1" applyFont="1" applyFill="1" applyBorder="1" applyAlignment="1">
      <alignment horizontal="right" vertical="top" wrapText="1"/>
    </xf>
    <xf numFmtId="0" fontId="11" fillId="22" borderId="14" xfId="0" applyFont="1" applyFill="1" applyBorder="1" applyAlignment="1">
      <alignment horizontal="right" vertical="top" wrapText="1"/>
    </xf>
    <xf numFmtId="10" fontId="11" fillId="23" borderId="14" xfId="0" applyNumberFormat="1" applyFont="1" applyFill="1" applyBorder="1" applyAlignment="1">
      <alignment horizontal="right" vertical="top" wrapText="1"/>
    </xf>
    <xf numFmtId="0" fontId="11" fillId="23" borderId="14" xfId="0" applyFont="1" applyFill="1" applyBorder="1" applyAlignment="1">
      <alignment horizontal="right" vertical="top" wrapText="1"/>
    </xf>
    <xf numFmtId="0" fontId="6" fillId="22" borderId="16" xfId="0" applyFont="1" applyFill="1" applyBorder="1" applyAlignment="1">
      <alignment horizontal="left" vertical="center" wrapText="1"/>
    </xf>
    <xf numFmtId="0" fontId="6" fillId="22" borderId="17" xfId="0" applyFont="1" applyFill="1" applyBorder="1" applyAlignment="1">
      <alignment horizontal="left" vertical="center" wrapText="1"/>
    </xf>
    <xf numFmtId="10" fontId="11" fillId="23" borderId="0" xfId="0" applyNumberFormat="1" applyFont="1" applyFill="1" applyAlignment="1">
      <alignment horizontal="right" vertical="top" wrapText="1"/>
    </xf>
    <xf numFmtId="43" fontId="11" fillId="23" borderId="0" xfId="1" applyFont="1" applyFill="1" applyBorder="1" applyAlignment="1">
      <alignment horizontal="right" vertical="top" wrapText="1"/>
    </xf>
    <xf numFmtId="0" fontId="6" fillId="19" borderId="16" xfId="0" applyFont="1" applyFill="1" applyBorder="1" applyAlignment="1">
      <alignment vertical="center" wrapText="1"/>
    </xf>
    <xf numFmtId="0" fontId="6" fillId="19" borderId="17" xfId="0" applyFont="1" applyFill="1" applyBorder="1" applyAlignment="1">
      <alignment vertical="center" wrapText="1"/>
    </xf>
    <xf numFmtId="0" fontId="16" fillId="17" borderId="0" xfId="0" applyFont="1" applyFill="1" applyAlignment="1">
      <alignment horizontal="center" vertical="center" wrapText="1"/>
    </xf>
    <xf numFmtId="0" fontId="16" fillId="17" borderId="0" xfId="0" applyFont="1" applyFill="1" applyAlignment="1">
      <alignment horizontal="center" vertical="top" wrapText="1"/>
    </xf>
    <xf numFmtId="9" fontId="10" fillId="19" borderId="0" xfId="2" applyFont="1" applyFill="1" applyAlignment="1">
      <alignment horizontal="right" vertical="top" wrapText="1"/>
    </xf>
    <xf numFmtId="10" fontId="10" fillId="19" borderId="0" xfId="2" applyNumberFormat="1" applyFont="1" applyFill="1" applyAlignment="1">
      <alignment horizontal="right" vertical="center" wrapText="1"/>
    </xf>
    <xf numFmtId="43" fontId="10" fillId="19" borderId="0" xfId="0" applyNumberFormat="1" applyFont="1" applyFill="1" applyAlignment="1">
      <alignment horizontal="left" vertical="top" wrapText="1"/>
    </xf>
    <xf numFmtId="43" fontId="10" fillId="19" borderId="0" xfId="0" applyNumberFormat="1" applyFont="1" applyFill="1" applyAlignment="1">
      <alignment horizontal="right" vertical="center" wrapText="1"/>
    </xf>
    <xf numFmtId="0" fontId="10" fillId="23" borderId="0" xfId="0" applyFont="1" applyFill="1" applyAlignment="1">
      <alignment horizontal="left" vertical="center" wrapText="1"/>
    </xf>
    <xf numFmtId="0" fontId="0" fillId="23" borderId="0" xfId="0" applyFill="1"/>
    <xf numFmtId="10" fontId="10" fillId="23" borderId="0" xfId="0" applyNumberFormat="1" applyFont="1" applyFill="1" applyAlignment="1">
      <alignment horizontal="right" vertical="center" wrapText="1"/>
    </xf>
    <xf numFmtId="43" fontId="10" fillId="23" borderId="0" xfId="0" applyNumberFormat="1" applyFont="1" applyFill="1" applyAlignment="1">
      <alignment horizontal="right" vertical="center" wrapText="1"/>
    </xf>
    <xf numFmtId="0" fontId="10" fillId="17" borderId="0" xfId="0" applyFont="1" applyFill="1" applyAlignment="1">
      <alignment horizontal="center" vertical="center" wrapText="1"/>
    </xf>
    <xf numFmtId="0" fontId="10" fillId="17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49" fontId="25" fillId="0" borderId="18" xfId="3" applyNumberFormat="1" applyFont="1" applyBorder="1" applyAlignment="1" applyProtection="1">
      <alignment horizontal="center"/>
    </xf>
    <xf numFmtId="49" fontId="25" fillId="0" borderId="19" xfId="3" applyNumberFormat="1" applyFont="1" applyBorder="1" applyAlignment="1" applyProtection="1">
      <alignment horizontal="center"/>
    </xf>
    <xf numFmtId="49" fontId="26" fillId="0" borderId="18" xfId="3" applyNumberFormat="1" applyFont="1" applyBorder="1" applyAlignment="1" applyProtection="1">
      <alignment horizontal="center" vertical="center"/>
    </xf>
    <xf numFmtId="49" fontId="26" fillId="0" borderId="20" xfId="3" applyNumberFormat="1" applyFont="1" applyBorder="1" applyAlignment="1" applyProtection="1">
      <alignment horizontal="center" vertical="center"/>
    </xf>
    <xf numFmtId="0" fontId="25" fillId="0" borderId="21" xfId="3" applyFont="1" applyBorder="1" applyAlignment="1" applyProtection="1">
      <alignment horizontal="center"/>
    </xf>
    <xf numFmtId="0" fontId="25" fillId="0" borderId="22" xfId="3" applyFont="1" applyBorder="1" applyAlignment="1" applyProtection="1">
      <alignment horizontal="center"/>
    </xf>
    <xf numFmtId="4" fontId="25" fillId="0" borderId="23" xfId="3" applyNumberFormat="1" applyFont="1" applyBorder="1" applyAlignment="1" applyProtection="1">
      <alignment horizontal="center"/>
    </xf>
    <xf numFmtId="0" fontId="27" fillId="0" borderId="24" xfId="3" applyFont="1" applyBorder="1" applyAlignment="1" applyProtection="1">
      <alignment horizontal="center"/>
    </xf>
    <xf numFmtId="0" fontId="27" fillId="0" borderId="25" xfId="3" applyFont="1" applyBorder="1" applyProtection="1"/>
    <xf numFmtId="4" fontId="0" fillId="0" borderId="26" xfId="3" applyNumberFormat="1" applyFont="1" applyBorder="1" applyAlignment="1" applyProtection="1">
      <alignment horizontal="center"/>
    </xf>
    <xf numFmtId="0" fontId="27" fillId="0" borderId="27" xfId="3" applyFont="1" applyBorder="1" applyAlignment="1" applyProtection="1">
      <alignment horizontal="center"/>
    </xf>
    <xf numFmtId="0" fontId="27" fillId="0" borderId="28" xfId="3" applyFont="1" applyBorder="1" applyProtection="1"/>
    <xf numFmtId="10" fontId="27" fillId="0" borderId="29" xfId="3" applyNumberFormat="1" applyFont="1" applyBorder="1" applyAlignment="1" applyProtection="1">
      <alignment horizontal="center"/>
    </xf>
    <xf numFmtId="10" fontId="0" fillId="0" borderId="26" xfId="3" applyNumberFormat="1" applyFont="1" applyBorder="1" applyAlignment="1" applyProtection="1">
      <alignment horizontal="center"/>
    </xf>
    <xf numFmtId="0" fontId="0" fillId="0" borderId="30" xfId="3" applyFont="1" applyBorder="1" applyAlignment="1" applyProtection="1">
      <alignment horizontal="center"/>
    </xf>
    <xf numFmtId="0" fontId="0" fillId="0" borderId="31" xfId="3" applyFont="1" applyBorder="1" applyProtection="1"/>
    <xf numFmtId="10" fontId="0" fillId="0" borderId="32" xfId="3" applyNumberFormat="1" applyFont="1" applyBorder="1" applyAlignment="1" applyProtection="1">
      <alignment horizontal="center"/>
    </xf>
    <xf numFmtId="0" fontId="27" fillId="0" borderId="33" xfId="3" applyFont="1" applyBorder="1" applyAlignment="1" applyProtection="1">
      <alignment horizontal="center"/>
    </xf>
    <xf numFmtId="0" fontId="0" fillId="0" borderId="34" xfId="3" applyFont="1" applyBorder="1" applyProtection="1"/>
    <xf numFmtId="10" fontId="0" fillId="0" borderId="35" xfId="3" applyNumberFormat="1" applyFont="1" applyBorder="1" applyAlignment="1" applyProtection="1">
      <alignment horizontal="center"/>
    </xf>
    <xf numFmtId="0" fontId="26" fillId="0" borderId="21" xfId="3" applyFont="1" applyBorder="1" applyAlignment="1" applyProtection="1">
      <alignment horizontal="left"/>
    </xf>
    <xf numFmtId="10" fontId="26" fillId="0" borderId="23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27" fillId="0" borderId="36" xfId="3" applyFont="1" applyBorder="1" applyAlignment="1" applyProtection="1">
      <alignment horizontal="center"/>
    </xf>
    <xf numFmtId="49" fontId="26" fillId="0" borderId="37" xfId="3" applyNumberFormat="1" applyFont="1" applyBorder="1" applyAlignment="1" applyProtection="1">
      <alignment horizontal="center"/>
    </xf>
    <xf numFmtId="0" fontId="0" fillId="0" borderId="37" xfId="3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2" fillId="0" borderId="38" xfId="3" applyFont="1" applyBorder="1" applyAlignment="1" applyProtection="1">
      <alignment horizontal="center"/>
    </xf>
    <xf numFmtId="0" fontId="28" fillId="0" borderId="37" xfId="3" applyFont="1" applyBorder="1" applyAlignment="1" applyProtection="1">
      <alignment horizontal="center"/>
    </xf>
    <xf numFmtId="0" fontId="29" fillId="0" borderId="37" xfId="3" applyFont="1" applyBorder="1" applyAlignment="1" applyProtection="1">
      <alignment horizontal="center" vertical="center"/>
    </xf>
    <xf numFmtId="0" fontId="28" fillId="0" borderId="38" xfId="3" applyFont="1" applyBorder="1" applyAlignment="1" applyProtection="1">
      <alignment horizontal="center" vertical="center"/>
    </xf>
    <xf numFmtId="10" fontId="0" fillId="24" borderId="31" xfId="3" applyNumberFormat="1" applyFont="1" applyFill="1" applyBorder="1" applyAlignment="1" applyProtection="1">
      <alignment horizontal="center" vertical="center"/>
    </xf>
    <xf numFmtId="0" fontId="30" fillId="0" borderId="19" xfId="3" applyFont="1" applyBorder="1" applyAlignment="1" applyProtection="1">
      <alignment horizontal="left" vertical="center" wrapText="1"/>
    </xf>
    <xf numFmtId="0" fontId="26" fillId="25" borderId="18" xfId="3" applyFont="1" applyFill="1" applyBorder="1" applyAlignment="1" applyProtection="1">
      <alignment horizontal="center" vertical="center" wrapText="1"/>
    </xf>
    <xf numFmtId="0" fontId="31" fillId="25" borderId="39" xfId="3" applyFont="1" applyFill="1" applyBorder="1" applyAlignment="1" applyProtection="1">
      <alignment horizontal="center" vertical="center" wrapText="1"/>
    </xf>
    <xf numFmtId="0" fontId="27" fillId="0" borderId="31" xfId="3" applyFont="1" applyBorder="1" applyProtection="1"/>
    <xf numFmtId="0" fontId="30" fillId="25" borderId="38" xfId="3" applyFont="1" applyFill="1" applyBorder="1" applyAlignment="1" applyProtection="1">
      <alignment vertical="top" wrapText="1"/>
    </xf>
    <xf numFmtId="10" fontId="31" fillId="25" borderId="40" xfId="3" applyNumberFormat="1" applyFont="1" applyFill="1" applyBorder="1" applyAlignment="1" applyProtection="1">
      <alignment horizontal="center" vertical="center" wrapText="1"/>
    </xf>
    <xf numFmtId="0" fontId="30" fillId="25" borderId="38" xfId="3" applyFont="1" applyFill="1" applyBorder="1" applyAlignment="1" applyProtection="1">
      <alignment vertical="center" wrapText="1"/>
    </xf>
    <xf numFmtId="10" fontId="0" fillId="25" borderId="31" xfId="3" applyNumberFormat="1" applyFont="1" applyFill="1" applyBorder="1" applyAlignment="1" applyProtection="1">
      <alignment horizontal="center" vertical="center"/>
    </xf>
    <xf numFmtId="0" fontId="31" fillId="25" borderId="18" xfId="3" applyFont="1" applyFill="1" applyBorder="1" applyAlignment="1" applyProtection="1">
      <alignment horizontal="center" vertical="center" wrapText="1"/>
    </xf>
    <xf numFmtId="0" fontId="30" fillId="0" borderId="19" xfId="3" applyFont="1" applyBorder="1" applyProtection="1"/>
    <xf numFmtId="0" fontId="26" fillId="0" borderId="18" xfId="3" applyFont="1" applyBorder="1" applyAlignment="1" applyProtection="1">
      <alignment horizontal="center" vertical="center" wrapText="1"/>
    </xf>
    <xf numFmtId="0" fontId="31" fillId="0" borderId="39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1" fillId="0" borderId="38" xfId="3" applyFont="1" applyBorder="1" applyAlignment="1" applyProtection="1">
      <alignment vertical="center" wrapText="1"/>
    </xf>
    <xf numFmtId="10" fontId="31" fillId="0" borderId="40" xfId="3" applyNumberFormat="1" applyFont="1" applyBorder="1" applyAlignment="1" applyProtection="1">
      <alignment horizontal="center" vertical="center" wrapText="1"/>
    </xf>
    <xf numFmtId="0" fontId="0" fillId="0" borderId="18" xfId="3" applyFont="1" applyBorder="1" applyProtection="1"/>
    <xf numFmtId="10" fontId="0" fillId="25" borderId="39" xfId="3" applyNumberFormat="1" applyFont="1" applyFill="1" applyBorder="1" applyAlignment="1" applyProtection="1">
      <alignment horizontal="center" vertical="center"/>
    </xf>
    <xf numFmtId="0" fontId="31" fillId="0" borderId="18" xfId="3" applyFont="1" applyBorder="1" applyAlignment="1" applyProtection="1">
      <alignment horizontal="center" vertical="center" wrapText="1"/>
    </xf>
    <xf numFmtId="0" fontId="30" fillId="0" borderId="0" xfId="3" applyFont="1" applyBorder="1" applyAlignment="1" applyProtection="1">
      <alignment horizontal="left" vertical="center" wrapText="1"/>
    </xf>
    <xf numFmtId="0" fontId="33" fillId="0" borderId="0" xfId="3" applyFont="1" applyBorder="1" applyAlignment="1" applyProtection="1">
      <alignment horizontal="center"/>
    </xf>
    <xf numFmtId="0" fontId="26" fillId="0" borderId="18" xfId="3" applyFont="1" applyBorder="1" applyAlignment="1" applyProtection="1">
      <alignment horizontal="center" vertical="center" wrapText="1"/>
    </xf>
    <xf numFmtId="0" fontId="26" fillId="0" borderId="0" xfId="3" applyFont="1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1" fillId="0" borderId="40" xfId="3" applyFont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center" vertical="center" wrapText="1"/>
    </xf>
    <xf numFmtId="0" fontId="31" fillId="25" borderId="38" xfId="3" applyFont="1" applyFill="1" applyBorder="1" applyAlignment="1" applyProtection="1">
      <alignment vertical="center" wrapText="1"/>
    </xf>
    <xf numFmtId="10" fontId="31" fillId="0" borderId="0" xfId="3" applyNumberFormat="1" applyFont="1" applyBorder="1" applyAlignment="1" applyProtection="1">
      <alignment horizontal="center" vertical="center" wrapText="1"/>
    </xf>
    <xf numFmtId="0" fontId="0" fillId="0" borderId="38" xfId="3" applyFont="1" applyBorder="1" applyAlignment="1" applyProtection="1">
      <alignment vertical="center" wrapText="1"/>
    </xf>
    <xf numFmtId="0" fontId="34" fillId="0" borderId="41" xfId="5" applyFont="1" applyBorder="1" applyAlignment="1" applyProtection="1">
      <alignment horizontal="center" vertical="center" wrapText="1"/>
    </xf>
    <xf numFmtId="0" fontId="19" fillId="0" borderId="0" xfId="6" applyAlignment="1">
      <alignment vertical="center"/>
    </xf>
    <xf numFmtId="0" fontId="35" fillId="21" borderId="41" xfId="5" applyFont="1" applyFill="1" applyBorder="1" applyAlignment="1" applyProtection="1">
      <alignment horizontal="center" vertical="center" wrapText="1"/>
    </xf>
    <xf numFmtId="0" fontId="36" fillId="0" borderId="41" xfId="5" applyFont="1" applyBorder="1" applyAlignment="1" applyProtection="1">
      <alignment horizontal="center" vertical="center" wrapText="1"/>
    </xf>
    <xf numFmtId="0" fontId="37" fillId="26" borderId="41" xfId="5" applyFont="1" applyFill="1" applyBorder="1" applyAlignment="1" applyProtection="1">
      <alignment horizontal="left" vertical="center" wrapText="1"/>
    </xf>
    <xf numFmtId="2" fontId="36" fillId="26" borderId="41" xfId="5" applyNumberFormat="1" applyFont="1" applyFill="1" applyBorder="1" applyAlignment="1" applyProtection="1">
      <alignment horizontal="right" vertical="center" wrapText="1"/>
    </xf>
    <xf numFmtId="169" fontId="37" fillId="26" borderId="41" xfId="5" applyNumberFormat="1" applyFont="1" applyFill="1" applyBorder="1" applyAlignment="1" applyProtection="1">
      <alignment horizontal="center" vertical="center" wrapText="1"/>
    </xf>
    <xf numFmtId="0" fontId="37" fillId="0" borderId="0" xfId="6" applyFont="1" applyAlignment="1">
      <alignment vertical="center"/>
    </xf>
    <xf numFmtId="4" fontId="37" fillId="26" borderId="41" xfId="7" applyNumberFormat="1" applyFont="1" applyFill="1" applyBorder="1" applyAlignment="1" applyProtection="1">
      <alignment horizontal="center" vertical="center"/>
    </xf>
    <xf numFmtId="10" fontId="37" fillId="26" borderId="41" xfId="7" applyNumberFormat="1" applyFont="1" applyFill="1" applyBorder="1" applyAlignment="1" applyProtection="1">
      <alignment horizontal="center" vertical="center" wrapText="1"/>
    </xf>
    <xf numFmtId="0" fontId="18" fillId="16" borderId="0" xfId="0" applyFont="1" applyFill="1" applyAlignment="1">
      <alignment horizontal="center" vertical="top" shrinkToFit="1"/>
    </xf>
    <xf numFmtId="0" fontId="17" fillId="15" borderId="0" xfId="0" applyFont="1" applyFill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shrinkToFit="1"/>
    </xf>
    <xf numFmtId="0" fontId="6" fillId="18" borderId="4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shrinkToFit="1"/>
    </xf>
    <xf numFmtId="0" fontId="11" fillId="10" borderId="8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shrinkToFit="1"/>
    </xf>
    <xf numFmtId="0" fontId="11" fillId="10" borderId="8" xfId="0" applyFont="1" applyFill="1" applyBorder="1" applyAlignment="1">
      <alignment horizontal="center" vertical="center" shrinkToFit="1"/>
    </xf>
    <xf numFmtId="0" fontId="6" fillId="20" borderId="4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shrinkToFit="1"/>
    </xf>
    <xf numFmtId="0" fontId="10" fillId="17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16" fillId="16" borderId="0" xfId="0" applyFont="1" applyFill="1" applyAlignment="1">
      <alignment horizontal="center" vertical="top" wrapText="1"/>
    </xf>
  </cellXfs>
  <cellStyles count="8">
    <cellStyle name="Excel Built-in Explanatory Text 2" xfId="5" xr:uid="{FD92F024-DEC8-4E90-8EFF-79CA1C921099}"/>
    <cellStyle name="Normal" xfId="0" builtinId="0"/>
    <cellStyle name="Normal 2" xfId="6" xr:uid="{A481602A-539E-4A4A-A259-2B04EB173604}"/>
    <cellStyle name="Normal 3" xfId="4" xr:uid="{35789276-8D16-4D64-A053-FB76948B9EB4}"/>
    <cellStyle name="Porcentagem" xfId="2" builtinId="5"/>
    <cellStyle name="Texto Explicativo 2" xfId="3" xr:uid="{C5A006BD-1E59-4118-9AB0-9B2A9C55D21A}"/>
    <cellStyle name="Vírgula" xfId="1" builtinId="3"/>
    <cellStyle name="Vírgula 3" xfId="7" xr:uid="{5B85AA9B-9FA1-4549-BACA-43012D4187FB}"/>
  </cellStyles>
  <dxfs count="0"/>
  <tableStyles count="0" defaultTableStyle="TableStyleMedium9" defaultPivotStyle="PivotStyleLight16"/>
  <colors>
    <mruColors>
      <color rgb="FF72C5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6566453" cy="14417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E8FB93F5-38E6-4F76-8730-0E20941CDE67}"/>
            </a:ext>
          </a:extLst>
        </xdr:cNvPr>
        <xdr:cNvSpPr/>
      </xdr:nvSpPr>
      <xdr:spPr>
        <a:xfrm>
          <a:off x="2206072" y="63200"/>
          <a:ext cx="6566453" cy="14417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155713</xdr:colOff>
      <xdr:row>0</xdr:row>
      <xdr:rowOff>87930</xdr:rowOff>
    </xdr:from>
    <xdr:to>
      <xdr:col>9</xdr:col>
      <xdr:colOff>448916</xdr:colOff>
      <xdr:row>0</xdr:row>
      <xdr:rowOff>790575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9F85BBF-F6C1-44EB-8FEF-398A953A0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6288" y="87930"/>
          <a:ext cx="1817203" cy="702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295177</xdr:colOff>
      <xdr:row>0</xdr:row>
      <xdr:rowOff>790575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45724BA-9C2C-4775-9E52-76BC385A6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749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201070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7975F2D-A5C6-4B55-9B4A-6CFC00E5147B}"/>
            </a:ext>
          </a:extLst>
        </xdr:cNvPr>
        <xdr:cNvSpPr/>
      </xdr:nvSpPr>
      <xdr:spPr>
        <a:xfrm>
          <a:off x="2028825" y="2010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47420</xdr:colOff>
      <xdr:row>0</xdr:row>
      <xdr:rowOff>114300</xdr:rowOff>
    </xdr:from>
    <xdr:to>
      <xdr:col>9</xdr:col>
      <xdr:colOff>797823</xdr:colOff>
      <xdr:row>0</xdr:row>
      <xdr:rowOff>814145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837662-BE0A-4A5B-BE3F-D5997EA2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720" y="1143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45356</xdr:rowOff>
    </xdr:from>
    <xdr:to>
      <xdr:col>1</xdr:col>
      <xdr:colOff>1367984</xdr:colOff>
      <xdr:row>0</xdr:row>
      <xdr:rowOff>795095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82FAF00-BA0A-4F0E-8F69-3F976546E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6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403E6D6-0660-41CB-AE7B-5E374381E99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7"/>
  <sheetViews>
    <sheetView tabSelected="1" showOutlineSymbols="0" showWhiteSpace="0" zoomScale="85" zoomScaleNormal="85" workbookViewId="0">
      <selection activeCell="K8" sqref="K8"/>
    </sheetView>
  </sheetViews>
  <sheetFormatPr defaultRowHeight="14.25" x14ac:dyDescent="0.2"/>
  <cols>
    <col min="1" max="1" width="8.75" style="182" customWidth="1"/>
    <col min="2" max="3" width="7.5" style="183" customWidth="1"/>
    <col min="4" max="4" width="60" bestFit="1" customWidth="1"/>
    <col min="5" max="5" width="6.625" customWidth="1"/>
    <col min="6" max="9" width="10" customWidth="1"/>
    <col min="10" max="10" width="7.5" customWidth="1"/>
  </cols>
  <sheetData>
    <row r="1" spans="1:10" s="158" customFormat="1" ht="64.5" customHeight="1" x14ac:dyDescent="0.2">
      <c r="A1" s="157"/>
      <c r="B1" s="157"/>
      <c r="C1" s="157"/>
      <c r="D1" s="157"/>
      <c r="E1" s="157"/>
      <c r="F1" s="157"/>
      <c r="G1" s="157"/>
      <c r="H1" s="157"/>
      <c r="I1" s="157"/>
      <c r="J1" s="157"/>
    </row>
    <row r="2" spans="1:10" s="158" customFormat="1" ht="33" customHeight="1" x14ac:dyDescent="0.2">
      <c r="A2" s="159" t="s">
        <v>526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s="164" customFormat="1" ht="24.95" customHeight="1" x14ac:dyDescent="0.2">
      <c r="A3" s="160" t="s">
        <v>516</v>
      </c>
      <c r="B3" s="161" t="s">
        <v>517</v>
      </c>
      <c r="C3" s="161"/>
      <c r="D3" s="161"/>
      <c r="E3" s="161"/>
      <c r="F3" s="161"/>
      <c r="G3" s="162" t="s">
        <v>518</v>
      </c>
      <c r="H3" s="162"/>
      <c r="I3" s="163">
        <v>44813</v>
      </c>
      <c r="J3" s="163"/>
    </row>
    <row r="4" spans="1:10" s="164" customFormat="1" ht="24.95" customHeight="1" x14ac:dyDescent="0.2">
      <c r="A4" s="160" t="s">
        <v>519</v>
      </c>
      <c r="B4" s="161" t="s">
        <v>520</v>
      </c>
      <c r="C4" s="161"/>
      <c r="D4" s="161"/>
      <c r="E4" s="161"/>
      <c r="F4" s="161"/>
      <c r="G4" s="162" t="s">
        <v>521</v>
      </c>
      <c r="H4" s="162"/>
      <c r="I4" s="165" t="s">
        <v>525</v>
      </c>
      <c r="J4" s="165"/>
    </row>
    <row r="5" spans="1:10" s="164" customFormat="1" ht="24.95" customHeight="1" x14ac:dyDescent="0.2">
      <c r="A5" s="160" t="s">
        <v>522</v>
      </c>
      <c r="B5" s="161" t="s">
        <v>524</v>
      </c>
      <c r="C5" s="161"/>
      <c r="D5" s="161"/>
      <c r="E5" s="161"/>
      <c r="F5" s="161"/>
      <c r="G5" s="162" t="s">
        <v>523</v>
      </c>
      <c r="H5" s="162"/>
      <c r="I5" s="166">
        <v>0.24840000000000001</v>
      </c>
      <c r="J5" s="166"/>
    </row>
    <row r="6" spans="1:10" ht="27" customHeight="1" x14ac:dyDescent="0.2">
      <c r="A6" s="4" t="s">
        <v>0</v>
      </c>
      <c r="B6" s="5"/>
      <c r="C6" s="5"/>
      <c r="D6" s="5"/>
      <c r="E6" s="5"/>
      <c r="F6" s="5"/>
      <c r="G6" s="5"/>
      <c r="H6" s="5"/>
      <c r="I6" s="5"/>
      <c r="J6" s="5"/>
    </row>
    <row r="7" spans="1:10" ht="30" customHeight="1" x14ac:dyDescent="0.2">
      <c r="A7" s="169" t="s">
        <v>1</v>
      </c>
      <c r="B7" s="170" t="s">
        <v>2</v>
      </c>
      <c r="C7" s="171" t="s">
        <v>3</v>
      </c>
      <c r="D7" s="6" t="s">
        <v>4</v>
      </c>
      <c r="E7" s="8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</row>
    <row r="8" spans="1:10" ht="24" customHeight="1" x14ac:dyDescent="0.2">
      <c r="A8" s="172" t="s">
        <v>11</v>
      </c>
      <c r="B8" s="173"/>
      <c r="C8" s="173"/>
      <c r="D8" s="9" t="s">
        <v>12</v>
      </c>
      <c r="E8" s="9"/>
      <c r="F8" s="10"/>
      <c r="G8" s="9"/>
      <c r="H8" s="9"/>
      <c r="I8" s="11">
        <f>I9+I12+I15</f>
        <v>23507.33</v>
      </c>
      <c r="J8" s="12">
        <f t="shared" ref="J8:J71" si="0">I8 / $H$165</f>
        <v>2.4095252967647963E-2</v>
      </c>
    </row>
    <row r="9" spans="1:10" ht="24" customHeight="1" x14ac:dyDescent="0.2">
      <c r="A9" s="174" t="s">
        <v>13</v>
      </c>
      <c r="B9" s="175"/>
      <c r="C9" s="175"/>
      <c r="D9" s="13" t="s">
        <v>14</v>
      </c>
      <c r="E9" s="13"/>
      <c r="F9" s="14"/>
      <c r="G9" s="13"/>
      <c r="H9" s="13"/>
      <c r="I9" s="15">
        <f>SUM(I10:I11)</f>
        <v>5834.95</v>
      </c>
      <c r="J9" s="16">
        <f t="shared" si="0"/>
        <v>5.9808832523122564E-3</v>
      </c>
    </row>
    <row r="10" spans="1:10" ht="24" customHeight="1" x14ac:dyDescent="0.2">
      <c r="A10" s="176" t="s">
        <v>15</v>
      </c>
      <c r="B10" s="177" t="s">
        <v>16</v>
      </c>
      <c r="C10" s="178" t="s">
        <v>17</v>
      </c>
      <c r="D10" s="17" t="s">
        <v>18</v>
      </c>
      <c r="E10" s="19" t="s">
        <v>19</v>
      </c>
      <c r="F10" s="18">
        <v>2</v>
      </c>
      <c r="G10" s="20">
        <v>591.45000000000005</v>
      </c>
      <c r="H10" s="20">
        <f>TRUNC(G10 * (1 + 24.84 / 100), 2)</f>
        <v>738.36</v>
      </c>
      <c r="I10" s="20">
        <f>TRUNC(F10 * H10, 2)</f>
        <v>1476.72</v>
      </c>
      <c r="J10" s="21">
        <f t="shared" si="0"/>
        <v>1.5136530589558701E-3</v>
      </c>
    </row>
    <row r="11" spans="1:10" ht="24" customHeight="1" x14ac:dyDescent="0.2">
      <c r="A11" s="176" t="s">
        <v>20</v>
      </c>
      <c r="B11" s="177" t="s">
        <v>21</v>
      </c>
      <c r="C11" s="178" t="s">
        <v>17</v>
      </c>
      <c r="D11" s="17" t="s">
        <v>22</v>
      </c>
      <c r="E11" s="19" t="s">
        <v>23</v>
      </c>
      <c r="F11" s="18">
        <v>510.93</v>
      </c>
      <c r="G11" s="20">
        <v>6.84</v>
      </c>
      <c r="H11" s="20">
        <f>TRUNC(G11 * (1 + 24.84 / 100), 2)</f>
        <v>8.5299999999999994</v>
      </c>
      <c r="I11" s="20">
        <f>TRUNC(F11 * H11, 2)</f>
        <v>4358.2299999999996</v>
      </c>
      <c r="J11" s="21">
        <f t="shared" si="0"/>
        <v>4.4672301933563856E-3</v>
      </c>
    </row>
    <row r="12" spans="1:10" ht="24" customHeight="1" x14ac:dyDescent="0.2">
      <c r="A12" s="174" t="s">
        <v>24</v>
      </c>
      <c r="B12" s="175"/>
      <c r="C12" s="175"/>
      <c r="D12" s="13" t="s">
        <v>25</v>
      </c>
      <c r="E12" s="13"/>
      <c r="F12" s="14"/>
      <c r="G12" s="13"/>
      <c r="H12" s="13"/>
      <c r="I12" s="15">
        <f>SUM(I13:I14)</f>
        <v>10721.25</v>
      </c>
      <c r="J12" s="16">
        <f t="shared" si="0"/>
        <v>1.0989390580699539E-2</v>
      </c>
    </row>
    <row r="13" spans="1:10" ht="36" customHeight="1" x14ac:dyDescent="0.2">
      <c r="A13" s="176" t="s">
        <v>26</v>
      </c>
      <c r="B13" s="177" t="s">
        <v>27</v>
      </c>
      <c r="C13" s="178" t="s">
        <v>28</v>
      </c>
      <c r="D13" s="17" t="s">
        <v>29</v>
      </c>
      <c r="E13" s="19" t="s">
        <v>30</v>
      </c>
      <c r="F13" s="18">
        <v>5</v>
      </c>
      <c r="G13" s="20">
        <v>1053.6600000000001</v>
      </c>
      <c r="H13" s="20">
        <f>TRUNC(G13 * (1 + 24.84 / 100), 2)</f>
        <v>1315.38</v>
      </c>
      <c r="I13" s="20">
        <f>TRUNC(F13 * H13, 2)</f>
        <v>6576.9</v>
      </c>
      <c r="J13" s="21">
        <f t="shared" si="0"/>
        <v>6.7413895683994677E-3</v>
      </c>
    </row>
    <row r="14" spans="1:10" ht="36" customHeight="1" x14ac:dyDescent="0.2">
      <c r="A14" s="176" t="s">
        <v>31</v>
      </c>
      <c r="B14" s="177" t="s">
        <v>32</v>
      </c>
      <c r="C14" s="178" t="s">
        <v>28</v>
      </c>
      <c r="D14" s="17" t="s">
        <v>33</v>
      </c>
      <c r="E14" s="19" t="s">
        <v>30</v>
      </c>
      <c r="F14" s="18">
        <v>3</v>
      </c>
      <c r="G14" s="20">
        <v>1106.58</v>
      </c>
      <c r="H14" s="20">
        <f>TRUNC(G14 * (1 + 24.84 / 100), 2)</f>
        <v>1381.45</v>
      </c>
      <c r="I14" s="20">
        <f>TRUNC(F14 * H14, 2)</f>
        <v>4144.3500000000004</v>
      </c>
      <c r="J14" s="21">
        <f t="shared" si="0"/>
        <v>4.2480010123000711E-3</v>
      </c>
    </row>
    <row r="15" spans="1:10" ht="24" customHeight="1" x14ac:dyDescent="0.2">
      <c r="A15" s="174" t="s">
        <v>34</v>
      </c>
      <c r="B15" s="175"/>
      <c r="C15" s="175"/>
      <c r="D15" s="13" t="s">
        <v>35</v>
      </c>
      <c r="E15" s="13"/>
      <c r="F15" s="14"/>
      <c r="G15" s="13"/>
      <c r="H15" s="13"/>
      <c r="I15" s="15">
        <f>SUM(I16:I17)</f>
        <v>6951.13</v>
      </c>
      <c r="J15" s="16">
        <f t="shared" si="0"/>
        <v>7.1249791346361651E-3</v>
      </c>
    </row>
    <row r="16" spans="1:10" ht="24" customHeight="1" x14ac:dyDescent="0.2">
      <c r="A16" s="176" t="s">
        <v>36</v>
      </c>
      <c r="B16" s="177" t="s">
        <v>37</v>
      </c>
      <c r="C16" s="178" t="s">
        <v>17</v>
      </c>
      <c r="D16" s="17" t="s">
        <v>38</v>
      </c>
      <c r="E16" s="19" t="s">
        <v>39</v>
      </c>
      <c r="F16" s="18">
        <v>1</v>
      </c>
      <c r="G16" s="20">
        <v>5210.4799999999996</v>
      </c>
      <c r="H16" s="20">
        <f>TRUNC(G16 * (1 + 24.84 / 100), 2)</f>
        <v>6504.76</v>
      </c>
      <c r="I16" s="20">
        <f>TRUNC(F16 * H16, 2)</f>
        <v>6504.76</v>
      </c>
      <c r="J16" s="21">
        <f t="shared" si="0"/>
        <v>6.6674453327467539E-3</v>
      </c>
    </row>
    <row r="17" spans="1:10" ht="24" customHeight="1" x14ac:dyDescent="0.2">
      <c r="A17" s="176" t="s">
        <v>40</v>
      </c>
      <c r="B17" s="177" t="s">
        <v>41</v>
      </c>
      <c r="C17" s="178" t="s">
        <v>17</v>
      </c>
      <c r="D17" s="17" t="s">
        <v>42</v>
      </c>
      <c r="E17" s="19" t="s">
        <v>39</v>
      </c>
      <c r="F17" s="18">
        <v>1</v>
      </c>
      <c r="G17" s="20">
        <v>357.56</v>
      </c>
      <c r="H17" s="20">
        <f>TRUNC(G17 * (1 + 24.84 / 100), 2)</f>
        <v>446.37</v>
      </c>
      <c r="I17" s="20">
        <f>TRUNC(F17 * H17, 2)</f>
        <v>446.37</v>
      </c>
      <c r="J17" s="21">
        <f t="shared" si="0"/>
        <v>4.5753380188941152E-4</v>
      </c>
    </row>
    <row r="18" spans="1:10" ht="24" customHeight="1" x14ac:dyDescent="0.2">
      <c r="A18" s="172" t="s">
        <v>43</v>
      </c>
      <c r="B18" s="173"/>
      <c r="C18" s="173"/>
      <c r="D18" s="9" t="s">
        <v>44</v>
      </c>
      <c r="E18" s="9"/>
      <c r="F18" s="10"/>
      <c r="G18" s="9"/>
      <c r="H18" s="9"/>
      <c r="I18" s="11">
        <f>SUM(I19:I21)</f>
        <v>1990.7199999999998</v>
      </c>
      <c r="J18" s="12">
        <f t="shared" si="0"/>
        <v>2.0405083005069543E-3</v>
      </c>
    </row>
    <row r="19" spans="1:10" ht="24" customHeight="1" x14ac:dyDescent="0.2">
      <c r="A19" s="176" t="s">
        <v>45</v>
      </c>
      <c r="B19" s="177" t="s">
        <v>46</v>
      </c>
      <c r="C19" s="178" t="s">
        <v>28</v>
      </c>
      <c r="D19" s="17" t="s">
        <v>47</v>
      </c>
      <c r="E19" s="19" t="s">
        <v>48</v>
      </c>
      <c r="F19" s="18">
        <v>9.9</v>
      </c>
      <c r="G19" s="20">
        <v>119.8</v>
      </c>
      <c r="H19" s="20">
        <f>TRUNC(G19 * (1 + 24.84 / 100), 2)</f>
        <v>149.55000000000001</v>
      </c>
      <c r="I19" s="20">
        <f>TRUNC(F19 * H19, 2)</f>
        <v>1480.54</v>
      </c>
      <c r="J19" s="21">
        <f t="shared" si="0"/>
        <v>1.5175685979105884E-3</v>
      </c>
    </row>
    <row r="20" spans="1:10" ht="36" customHeight="1" x14ac:dyDescent="0.2">
      <c r="A20" s="176" t="s">
        <v>49</v>
      </c>
      <c r="B20" s="177" t="s">
        <v>50</v>
      </c>
      <c r="C20" s="178" t="s">
        <v>28</v>
      </c>
      <c r="D20" s="17" t="s">
        <v>51</v>
      </c>
      <c r="E20" s="19" t="s">
        <v>30</v>
      </c>
      <c r="F20" s="18">
        <v>66</v>
      </c>
      <c r="G20" s="20">
        <v>3.36</v>
      </c>
      <c r="H20" s="20">
        <f>TRUNC(G20 * (1 + 24.84 / 100), 2)</f>
        <v>4.1900000000000004</v>
      </c>
      <c r="I20" s="20">
        <f>TRUNC(F20 * H20, 2)</f>
        <v>276.54000000000002</v>
      </c>
      <c r="J20" s="21">
        <f t="shared" si="0"/>
        <v>2.8345632003606397E-4</v>
      </c>
    </row>
    <row r="21" spans="1:10" ht="36" customHeight="1" x14ac:dyDescent="0.2">
      <c r="A21" s="176" t="s">
        <v>52</v>
      </c>
      <c r="B21" s="177" t="s">
        <v>53</v>
      </c>
      <c r="C21" s="178" t="s">
        <v>28</v>
      </c>
      <c r="D21" s="17" t="s">
        <v>54</v>
      </c>
      <c r="E21" s="19" t="s">
        <v>30</v>
      </c>
      <c r="F21" s="18">
        <v>66</v>
      </c>
      <c r="G21" s="20">
        <v>2.84</v>
      </c>
      <c r="H21" s="20">
        <f>TRUNC(G21 * (1 + 24.84 / 100), 2)</f>
        <v>3.54</v>
      </c>
      <c r="I21" s="20">
        <f>TRUNC(F21 * H21, 2)</f>
        <v>233.64</v>
      </c>
      <c r="J21" s="21">
        <f t="shared" si="0"/>
        <v>2.3948338256030223E-4</v>
      </c>
    </row>
    <row r="22" spans="1:10" ht="24" customHeight="1" x14ac:dyDescent="0.2">
      <c r="A22" s="172" t="s">
        <v>55</v>
      </c>
      <c r="B22" s="173"/>
      <c r="C22" s="173"/>
      <c r="D22" s="9" t="s">
        <v>56</v>
      </c>
      <c r="E22" s="9"/>
      <c r="F22" s="10"/>
      <c r="G22" s="9"/>
      <c r="H22" s="9"/>
      <c r="I22" s="11">
        <f>SUM(I23:I25)</f>
        <v>184144.38</v>
      </c>
      <c r="J22" s="12">
        <f t="shared" si="0"/>
        <v>0.18874986732524254</v>
      </c>
    </row>
    <row r="23" spans="1:10" ht="24" customHeight="1" x14ac:dyDescent="0.2">
      <c r="A23" s="176" t="s">
        <v>57</v>
      </c>
      <c r="B23" s="177" t="s">
        <v>58</v>
      </c>
      <c r="C23" s="178" t="s">
        <v>28</v>
      </c>
      <c r="D23" s="17" t="s">
        <v>59</v>
      </c>
      <c r="E23" s="19" t="s">
        <v>30</v>
      </c>
      <c r="F23" s="18">
        <v>510.93</v>
      </c>
      <c r="G23" s="20">
        <v>2.33</v>
      </c>
      <c r="H23" s="20">
        <f>TRUNC(G23 * (1 + 24.84 / 100), 2)</f>
        <v>2.9</v>
      </c>
      <c r="I23" s="20">
        <f>TRUNC(F23 * H23, 2)</f>
        <v>1481.69</v>
      </c>
      <c r="J23" s="21">
        <f t="shared" si="0"/>
        <v>1.5187473596377941E-3</v>
      </c>
    </row>
    <row r="24" spans="1:10" ht="36" customHeight="1" x14ac:dyDescent="0.2">
      <c r="A24" s="176" t="s">
        <v>60</v>
      </c>
      <c r="B24" s="177" t="s">
        <v>61</v>
      </c>
      <c r="C24" s="178" t="s">
        <v>28</v>
      </c>
      <c r="D24" s="17" t="s">
        <v>62</v>
      </c>
      <c r="E24" s="19" t="s">
        <v>30</v>
      </c>
      <c r="F24" s="18">
        <v>510.93</v>
      </c>
      <c r="G24" s="20">
        <v>280.36</v>
      </c>
      <c r="H24" s="20">
        <f>TRUNC(G24 * (1 + 24.84 / 100), 2)</f>
        <v>350</v>
      </c>
      <c r="I24" s="20">
        <f>TRUNC(F24 * H24, 2)</f>
        <v>178825.5</v>
      </c>
      <c r="J24" s="21">
        <f t="shared" si="0"/>
        <v>0.18329796108559035</v>
      </c>
    </row>
    <row r="25" spans="1:10" ht="36" customHeight="1" x14ac:dyDescent="0.2">
      <c r="A25" s="176" t="s">
        <v>63</v>
      </c>
      <c r="B25" s="177" t="s">
        <v>64</v>
      </c>
      <c r="C25" s="178" t="s">
        <v>28</v>
      </c>
      <c r="D25" s="17" t="s">
        <v>65</v>
      </c>
      <c r="E25" s="19" t="s">
        <v>66</v>
      </c>
      <c r="F25" s="18">
        <v>49</v>
      </c>
      <c r="G25" s="20">
        <v>62.73</v>
      </c>
      <c r="H25" s="20">
        <f>TRUNC(G25 * (1 + 24.84 / 100), 2)</f>
        <v>78.31</v>
      </c>
      <c r="I25" s="20">
        <f>TRUNC(F25 * H25, 2)</f>
        <v>3837.19</v>
      </c>
      <c r="J25" s="21">
        <f t="shared" si="0"/>
        <v>3.9331588800144077E-3</v>
      </c>
    </row>
    <row r="26" spans="1:10" ht="24" customHeight="1" x14ac:dyDescent="0.2">
      <c r="A26" s="172" t="s">
        <v>67</v>
      </c>
      <c r="B26" s="173"/>
      <c r="C26" s="173"/>
      <c r="D26" s="9" t="s">
        <v>68</v>
      </c>
      <c r="E26" s="9"/>
      <c r="F26" s="10"/>
      <c r="G26" s="9"/>
      <c r="H26" s="9"/>
      <c r="I26" s="11">
        <f>SUM(I27:I28)</f>
        <v>71902.600000000006</v>
      </c>
      <c r="J26" s="12">
        <f t="shared" si="0"/>
        <v>7.3700898231811279E-2</v>
      </c>
    </row>
    <row r="27" spans="1:10" ht="36" customHeight="1" x14ac:dyDescent="0.2">
      <c r="A27" s="176" t="s">
        <v>69</v>
      </c>
      <c r="B27" s="177" t="s">
        <v>70</v>
      </c>
      <c r="C27" s="178" t="s">
        <v>28</v>
      </c>
      <c r="D27" s="17" t="s">
        <v>71</v>
      </c>
      <c r="E27" s="19" t="s">
        <v>48</v>
      </c>
      <c r="F27" s="18">
        <v>6.62</v>
      </c>
      <c r="G27" s="20">
        <v>3550.92</v>
      </c>
      <c r="H27" s="20">
        <f>TRUNC(G27 * (1 + 24.84 / 100), 2)</f>
        <v>4432.96</v>
      </c>
      <c r="I27" s="20">
        <f>TRUNC(F27 * H27, 2)</f>
        <v>29346.19</v>
      </c>
      <c r="J27" s="21">
        <f t="shared" si="0"/>
        <v>3.0080144009832714E-2</v>
      </c>
    </row>
    <row r="28" spans="1:10" ht="36" customHeight="1" x14ac:dyDescent="0.2">
      <c r="A28" s="176" t="s">
        <v>72</v>
      </c>
      <c r="B28" s="177" t="s">
        <v>70</v>
      </c>
      <c r="C28" s="178" t="s">
        <v>28</v>
      </c>
      <c r="D28" s="17" t="s">
        <v>73</v>
      </c>
      <c r="E28" s="19" t="s">
        <v>48</v>
      </c>
      <c r="F28" s="18">
        <v>9.6</v>
      </c>
      <c r="G28" s="20">
        <v>3550.92</v>
      </c>
      <c r="H28" s="20">
        <f>TRUNC(G28 * (1 + 24.84 / 100), 2)</f>
        <v>4432.96</v>
      </c>
      <c r="I28" s="20">
        <f>TRUNC(F28 * H28, 2)</f>
        <v>42556.41</v>
      </c>
      <c r="J28" s="21">
        <f t="shared" si="0"/>
        <v>4.3620754221978565E-2</v>
      </c>
    </row>
    <row r="29" spans="1:10" ht="24" customHeight="1" x14ac:dyDescent="0.2">
      <c r="A29" s="172" t="s">
        <v>74</v>
      </c>
      <c r="B29" s="173"/>
      <c r="C29" s="173"/>
      <c r="D29" s="9" t="s">
        <v>75</v>
      </c>
      <c r="E29" s="9"/>
      <c r="F29" s="10"/>
      <c r="G29" s="9"/>
      <c r="H29" s="9"/>
      <c r="I29" s="11">
        <f>SUM(I30:I32)</f>
        <v>26680.77</v>
      </c>
      <c r="J29" s="12">
        <f t="shared" si="0"/>
        <v>2.7348061329025147E-2</v>
      </c>
    </row>
    <row r="30" spans="1:10" ht="24" customHeight="1" x14ac:dyDescent="0.2">
      <c r="A30" s="176" t="s">
        <v>76</v>
      </c>
      <c r="B30" s="177" t="s">
        <v>77</v>
      </c>
      <c r="C30" s="178" t="s">
        <v>28</v>
      </c>
      <c r="D30" s="17" t="s">
        <v>78</v>
      </c>
      <c r="E30" s="19" t="s">
        <v>30</v>
      </c>
      <c r="F30" s="18">
        <v>36.68</v>
      </c>
      <c r="G30" s="20">
        <v>39.76</v>
      </c>
      <c r="H30" s="20">
        <f>TRUNC(G30 * (1 + 24.84 / 100), 2)</f>
        <v>49.63</v>
      </c>
      <c r="I30" s="20">
        <f>TRUNC(F30 * H30, 2)</f>
        <v>1820.42</v>
      </c>
      <c r="J30" s="21">
        <f t="shared" si="0"/>
        <v>1.8659490638607491E-3</v>
      </c>
    </row>
    <row r="31" spans="1:10" ht="36" customHeight="1" x14ac:dyDescent="0.2">
      <c r="A31" s="176" t="s">
        <v>79</v>
      </c>
      <c r="B31" s="177" t="s">
        <v>80</v>
      </c>
      <c r="C31" s="178" t="s">
        <v>28</v>
      </c>
      <c r="D31" s="17" t="s">
        <v>81</v>
      </c>
      <c r="E31" s="19" t="s">
        <v>30</v>
      </c>
      <c r="F31" s="18">
        <v>362.5</v>
      </c>
      <c r="G31" s="20">
        <v>51.28</v>
      </c>
      <c r="H31" s="20">
        <f>TRUNC(G31 * (1 + 24.84 / 100), 2)</f>
        <v>64.010000000000005</v>
      </c>
      <c r="I31" s="20">
        <f>TRUNC(F31 * H31, 2)</f>
        <v>23203.62</v>
      </c>
      <c r="J31" s="21">
        <f t="shared" si="0"/>
        <v>2.3783947120543915E-2</v>
      </c>
    </row>
    <row r="32" spans="1:10" ht="24" customHeight="1" x14ac:dyDescent="0.2">
      <c r="A32" s="176" t="s">
        <v>82</v>
      </c>
      <c r="B32" s="177" t="s">
        <v>83</v>
      </c>
      <c r="C32" s="178" t="s">
        <v>28</v>
      </c>
      <c r="D32" s="17" t="s">
        <v>84</v>
      </c>
      <c r="E32" s="19" t="s">
        <v>30</v>
      </c>
      <c r="F32" s="18">
        <v>49.44</v>
      </c>
      <c r="G32" s="20">
        <v>26.85</v>
      </c>
      <c r="H32" s="20">
        <f>TRUNC(G32 * (1 + 24.84 / 100), 2)</f>
        <v>33.51</v>
      </c>
      <c r="I32" s="20">
        <f>TRUNC(F32 * H32, 2)</f>
        <v>1656.73</v>
      </c>
      <c r="J32" s="21">
        <f t="shared" si="0"/>
        <v>1.6981651446204824E-3</v>
      </c>
    </row>
    <row r="33" spans="1:10" ht="24" customHeight="1" x14ac:dyDescent="0.2">
      <c r="A33" s="172" t="s">
        <v>85</v>
      </c>
      <c r="B33" s="173"/>
      <c r="C33" s="173"/>
      <c r="D33" s="9" t="s">
        <v>86</v>
      </c>
      <c r="E33" s="9"/>
      <c r="F33" s="10"/>
      <c r="G33" s="9"/>
      <c r="H33" s="9"/>
      <c r="I33" s="11">
        <f>I34+I37</f>
        <v>60225.64</v>
      </c>
      <c r="J33" s="12">
        <f t="shared" si="0"/>
        <v>6.1731895155191924E-2</v>
      </c>
    </row>
    <row r="34" spans="1:10" ht="24" customHeight="1" x14ac:dyDescent="0.2">
      <c r="A34" s="174" t="s">
        <v>87</v>
      </c>
      <c r="B34" s="175"/>
      <c r="C34" s="175"/>
      <c r="D34" s="13" t="s">
        <v>88</v>
      </c>
      <c r="E34" s="13"/>
      <c r="F34" s="14"/>
      <c r="G34" s="13"/>
      <c r="H34" s="13"/>
      <c r="I34" s="15">
        <f>SUM(I35:I36)</f>
        <v>43313.64</v>
      </c>
      <c r="J34" s="16">
        <f t="shared" si="0"/>
        <v>4.439692269388465E-2</v>
      </c>
    </row>
    <row r="35" spans="1:10" ht="48" customHeight="1" x14ac:dyDescent="0.2">
      <c r="A35" s="176" t="s">
        <v>89</v>
      </c>
      <c r="B35" s="177" t="s">
        <v>90</v>
      </c>
      <c r="C35" s="178" t="s">
        <v>28</v>
      </c>
      <c r="D35" s="17" t="s">
        <v>91</v>
      </c>
      <c r="E35" s="19" t="s">
        <v>30</v>
      </c>
      <c r="F35" s="18">
        <v>354.3</v>
      </c>
      <c r="G35" s="20">
        <v>94.42</v>
      </c>
      <c r="H35" s="20">
        <f>TRUNC(G35 * (1 + 24.84 / 100), 2)</f>
        <v>117.87</v>
      </c>
      <c r="I35" s="20">
        <f>TRUNC(F35 * H35, 2)</f>
        <v>41761.339999999997</v>
      </c>
      <c r="J35" s="21">
        <f t="shared" si="0"/>
        <v>4.2805799364196422E-2</v>
      </c>
    </row>
    <row r="36" spans="1:10" ht="24" customHeight="1" x14ac:dyDescent="0.2">
      <c r="A36" s="176" t="s">
        <v>92</v>
      </c>
      <c r="B36" s="177" t="s">
        <v>93</v>
      </c>
      <c r="C36" s="178" t="s">
        <v>28</v>
      </c>
      <c r="D36" s="17" t="s">
        <v>94</v>
      </c>
      <c r="E36" s="19" t="s">
        <v>66</v>
      </c>
      <c r="F36" s="18">
        <v>186.8</v>
      </c>
      <c r="G36" s="20">
        <v>6.66</v>
      </c>
      <c r="H36" s="20">
        <f>TRUNC(G36 * (1 + 24.84 / 100), 2)</f>
        <v>8.31</v>
      </c>
      <c r="I36" s="20">
        <f>TRUNC(F36 * H36, 2)</f>
        <v>1552.3</v>
      </c>
      <c r="J36" s="21">
        <f t="shared" si="0"/>
        <v>1.5911233296882262E-3</v>
      </c>
    </row>
    <row r="37" spans="1:10" ht="24" customHeight="1" x14ac:dyDescent="0.2">
      <c r="A37" s="174" t="s">
        <v>95</v>
      </c>
      <c r="B37" s="175"/>
      <c r="C37" s="175"/>
      <c r="D37" s="13" t="s">
        <v>96</v>
      </c>
      <c r="E37" s="13"/>
      <c r="F37" s="14"/>
      <c r="G37" s="13"/>
      <c r="H37" s="13"/>
      <c r="I37" s="15">
        <f>SUM(I38:I40)</f>
        <v>16912</v>
      </c>
      <c r="J37" s="16">
        <f t="shared" si="0"/>
        <v>1.7334972461307274E-2</v>
      </c>
    </row>
    <row r="38" spans="1:10" ht="24" customHeight="1" x14ac:dyDescent="0.2">
      <c r="A38" s="176" t="s">
        <v>97</v>
      </c>
      <c r="B38" s="177" t="s">
        <v>98</v>
      </c>
      <c r="C38" s="178" t="s">
        <v>28</v>
      </c>
      <c r="D38" s="17" t="s">
        <v>99</v>
      </c>
      <c r="E38" s="19" t="s">
        <v>66</v>
      </c>
      <c r="F38" s="18">
        <v>9.6</v>
      </c>
      <c r="G38" s="20">
        <v>94.15</v>
      </c>
      <c r="H38" s="20">
        <f>TRUNC(G38 * (1 + 24.84 / 100), 2)</f>
        <v>117.53</v>
      </c>
      <c r="I38" s="20">
        <f>TRUNC(F38 * H38, 2)</f>
        <v>1128.28</v>
      </c>
      <c r="J38" s="21">
        <f t="shared" si="0"/>
        <v>1.1564985057145086E-3</v>
      </c>
    </row>
    <row r="39" spans="1:10" ht="24" customHeight="1" x14ac:dyDescent="0.2">
      <c r="A39" s="176" t="s">
        <v>100</v>
      </c>
      <c r="B39" s="177" t="s">
        <v>101</v>
      </c>
      <c r="C39" s="178" t="s">
        <v>28</v>
      </c>
      <c r="D39" s="17" t="s">
        <v>102</v>
      </c>
      <c r="E39" s="19" t="s">
        <v>66</v>
      </c>
      <c r="F39" s="18">
        <v>55.3</v>
      </c>
      <c r="G39" s="20">
        <v>116.91</v>
      </c>
      <c r="H39" s="20">
        <f>TRUNC(G39 * (1 + 24.84 / 100), 2)</f>
        <v>145.94999999999999</v>
      </c>
      <c r="I39" s="20">
        <f>TRUNC(F39 * H39, 2)</f>
        <v>8071.03</v>
      </c>
      <c r="J39" s="21">
        <f t="shared" si="0"/>
        <v>8.2728880548950355E-3</v>
      </c>
    </row>
    <row r="40" spans="1:10" ht="24" customHeight="1" x14ac:dyDescent="0.2">
      <c r="A40" s="176" t="s">
        <v>103</v>
      </c>
      <c r="B40" s="177" t="s">
        <v>104</v>
      </c>
      <c r="C40" s="178" t="s">
        <v>28</v>
      </c>
      <c r="D40" s="17" t="s">
        <v>105</v>
      </c>
      <c r="E40" s="19" t="s">
        <v>66</v>
      </c>
      <c r="F40" s="18">
        <v>55.3</v>
      </c>
      <c r="G40" s="20">
        <v>111.72</v>
      </c>
      <c r="H40" s="20">
        <f>TRUNC(G40 * (1 + 24.84 / 100), 2)</f>
        <v>139.47</v>
      </c>
      <c r="I40" s="20">
        <f>TRUNC(F40 * H40, 2)</f>
        <v>7712.69</v>
      </c>
      <c r="J40" s="21">
        <f t="shared" si="0"/>
        <v>7.9055859006977296E-3</v>
      </c>
    </row>
    <row r="41" spans="1:10" ht="24" customHeight="1" x14ac:dyDescent="0.2">
      <c r="A41" s="172" t="s">
        <v>106</v>
      </c>
      <c r="B41" s="173"/>
      <c r="C41" s="173"/>
      <c r="D41" s="9" t="s">
        <v>107</v>
      </c>
      <c r="E41" s="9"/>
      <c r="F41" s="10"/>
      <c r="G41" s="9"/>
      <c r="H41" s="9"/>
      <c r="I41" s="11">
        <f>I42+I46+I49</f>
        <v>176425.08</v>
      </c>
      <c r="J41" s="12">
        <f t="shared" si="0"/>
        <v>0.18083750610713886</v>
      </c>
    </row>
    <row r="42" spans="1:10" ht="24" customHeight="1" x14ac:dyDescent="0.2">
      <c r="A42" s="174" t="s">
        <v>108</v>
      </c>
      <c r="B42" s="175"/>
      <c r="C42" s="175"/>
      <c r="D42" s="13" t="s">
        <v>109</v>
      </c>
      <c r="E42" s="13"/>
      <c r="F42" s="14"/>
      <c r="G42" s="13"/>
      <c r="H42" s="13"/>
      <c r="I42" s="15">
        <f>SUM(I43:I45)</f>
        <v>63827.24</v>
      </c>
      <c r="J42" s="16">
        <f t="shared" si="0"/>
        <v>6.5423571882760767E-2</v>
      </c>
    </row>
    <row r="43" spans="1:10" ht="36" customHeight="1" x14ac:dyDescent="0.2">
      <c r="A43" s="176" t="s">
        <v>110</v>
      </c>
      <c r="B43" s="177" t="s">
        <v>111</v>
      </c>
      <c r="C43" s="178" t="s">
        <v>28</v>
      </c>
      <c r="D43" s="17" t="s">
        <v>112</v>
      </c>
      <c r="E43" s="19" t="s">
        <v>30</v>
      </c>
      <c r="F43" s="18">
        <v>708.6</v>
      </c>
      <c r="G43" s="20">
        <v>4.97</v>
      </c>
      <c r="H43" s="20">
        <f>TRUNC(G43 * (1 + 24.84 / 100), 2)</f>
        <v>6.2</v>
      </c>
      <c r="I43" s="20">
        <f>TRUNC(F43 * H43, 2)</f>
        <v>4393.32</v>
      </c>
      <c r="J43" s="21">
        <f t="shared" si="0"/>
        <v>4.5031978011891242E-3</v>
      </c>
    </row>
    <row r="44" spans="1:10" ht="48" customHeight="1" x14ac:dyDescent="0.2">
      <c r="A44" s="176" t="s">
        <v>113</v>
      </c>
      <c r="B44" s="177" t="s">
        <v>114</v>
      </c>
      <c r="C44" s="178" t="s">
        <v>28</v>
      </c>
      <c r="D44" s="17" t="s">
        <v>115</v>
      </c>
      <c r="E44" s="19" t="s">
        <v>30</v>
      </c>
      <c r="F44" s="18">
        <v>708.6</v>
      </c>
      <c r="G44" s="20">
        <v>41.19</v>
      </c>
      <c r="H44" s="20">
        <f>TRUNC(G44 * (1 + 24.84 / 100), 2)</f>
        <v>51.42</v>
      </c>
      <c r="I44" s="20">
        <f>TRUNC(F44 * H44, 2)</f>
        <v>36436.21</v>
      </c>
      <c r="J44" s="21">
        <f t="shared" si="0"/>
        <v>3.7347486810809405E-2</v>
      </c>
    </row>
    <row r="45" spans="1:10" ht="48" customHeight="1" x14ac:dyDescent="0.2">
      <c r="A45" s="176" t="s">
        <v>116</v>
      </c>
      <c r="B45" s="177" t="s">
        <v>117</v>
      </c>
      <c r="C45" s="178" t="s">
        <v>28</v>
      </c>
      <c r="D45" s="17" t="s">
        <v>118</v>
      </c>
      <c r="E45" s="19" t="s">
        <v>30</v>
      </c>
      <c r="F45" s="18">
        <v>259.10000000000002</v>
      </c>
      <c r="G45" s="20">
        <v>71.099999999999994</v>
      </c>
      <c r="H45" s="20">
        <f>TRUNC(G45 * (1 + 24.84 / 100), 2)</f>
        <v>88.76</v>
      </c>
      <c r="I45" s="20">
        <f>TRUNC(F45 * H45, 2)</f>
        <v>22997.71</v>
      </c>
      <c r="J45" s="21">
        <f t="shared" si="0"/>
        <v>2.3572887270762233E-2</v>
      </c>
    </row>
    <row r="46" spans="1:10" ht="24" customHeight="1" x14ac:dyDescent="0.2">
      <c r="A46" s="174" t="s">
        <v>119</v>
      </c>
      <c r="B46" s="175"/>
      <c r="C46" s="175"/>
      <c r="D46" s="13" t="s">
        <v>120</v>
      </c>
      <c r="E46" s="13"/>
      <c r="F46" s="14"/>
      <c r="G46" s="13"/>
      <c r="H46" s="13"/>
      <c r="I46" s="15">
        <f>SUM(I47:I48)</f>
        <v>76509.070000000007</v>
      </c>
      <c r="J46" s="16">
        <f t="shared" si="0"/>
        <v>7.8422576956612505E-2</v>
      </c>
    </row>
    <row r="47" spans="1:10" ht="48" customHeight="1" x14ac:dyDescent="0.2">
      <c r="A47" s="176" t="s">
        <v>121</v>
      </c>
      <c r="B47" s="177" t="s">
        <v>122</v>
      </c>
      <c r="C47" s="178" t="s">
        <v>28</v>
      </c>
      <c r="D47" s="17" t="s">
        <v>123</v>
      </c>
      <c r="E47" s="19" t="s">
        <v>30</v>
      </c>
      <c r="F47" s="18">
        <v>490.16</v>
      </c>
      <c r="G47" s="20">
        <v>50.73</v>
      </c>
      <c r="H47" s="20">
        <f>TRUNC(G47 * (1 + 24.84 / 100), 2)</f>
        <v>63.33</v>
      </c>
      <c r="I47" s="20">
        <f>TRUNC(F47 * H47, 2)</f>
        <v>31041.83</v>
      </c>
      <c r="J47" s="21">
        <f t="shared" si="0"/>
        <v>3.181819230124066E-2</v>
      </c>
    </row>
    <row r="48" spans="1:10" ht="36" customHeight="1" x14ac:dyDescent="0.2">
      <c r="A48" s="176" t="s">
        <v>124</v>
      </c>
      <c r="B48" s="177" t="s">
        <v>125</v>
      </c>
      <c r="C48" s="178" t="s">
        <v>28</v>
      </c>
      <c r="D48" s="17" t="s">
        <v>126</v>
      </c>
      <c r="E48" s="19" t="s">
        <v>30</v>
      </c>
      <c r="F48" s="18">
        <v>490.16</v>
      </c>
      <c r="G48" s="20">
        <v>74.31</v>
      </c>
      <c r="H48" s="20">
        <f>TRUNC(G48 * (1 + 24.84 / 100), 2)</f>
        <v>92.76</v>
      </c>
      <c r="I48" s="20">
        <f>TRUNC(F48 * H48, 2)</f>
        <v>45467.24</v>
      </c>
      <c r="J48" s="21">
        <f t="shared" si="0"/>
        <v>4.6604384655371839E-2</v>
      </c>
    </row>
    <row r="49" spans="1:10" ht="24" customHeight="1" x14ac:dyDescent="0.2">
      <c r="A49" s="174" t="s">
        <v>127</v>
      </c>
      <c r="B49" s="175"/>
      <c r="C49" s="175"/>
      <c r="D49" s="13" t="s">
        <v>128</v>
      </c>
      <c r="E49" s="13"/>
      <c r="F49" s="14"/>
      <c r="G49" s="13"/>
      <c r="H49" s="13"/>
      <c r="I49" s="15">
        <f>SUM(I50)</f>
        <v>36088.769999999997</v>
      </c>
      <c r="J49" s="16">
        <f t="shared" si="0"/>
        <v>3.6991357267765611E-2</v>
      </c>
    </row>
    <row r="50" spans="1:10" ht="36" customHeight="1" x14ac:dyDescent="0.2">
      <c r="A50" s="176" t="s">
        <v>129</v>
      </c>
      <c r="B50" s="177" t="s">
        <v>130</v>
      </c>
      <c r="C50" s="178" t="s">
        <v>28</v>
      </c>
      <c r="D50" s="17" t="s">
        <v>131</v>
      </c>
      <c r="E50" s="19" t="s">
        <v>30</v>
      </c>
      <c r="F50" s="18">
        <v>362.01</v>
      </c>
      <c r="G50" s="20">
        <v>79.86</v>
      </c>
      <c r="H50" s="20">
        <f>TRUNC(G50 * (1 + 24.84 / 100), 2)</f>
        <v>99.69</v>
      </c>
      <c r="I50" s="20">
        <f>TRUNC(F50 * H50, 2)</f>
        <v>36088.769999999997</v>
      </c>
      <c r="J50" s="21">
        <f t="shared" si="0"/>
        <v>3.6991357267765611E-2</v>
      </c>
    </row>
    <row r="51" spans="1:10" ht="24" customHeight="1" x14ac:dyDescent="0.2">
      <c r="A51" s="172" t="s">
        <v>132</v>
      </c>
      <c r="B51" s="173"/>
      <c r="C51" s="173"/>
      <c r="D51" s="9" t="s">
        <v>133</v>
      </c>
      <c r="E51" s="9"/>
      <c r="F51" s="10"/>
      <c r="G51" s="9"/>
      <c r="H51" s="9"/>
      <c r="I51" s="11">
        <f>I52+I54+I57</f>
        <v>119954.07</v>
      </c>
      <c r="J51" s="12">
        <f t="shared" si="0"/>
        <v>0.12295414499004997</v>
      </c>
    </row>
    <row r="52" spans="1:10" ht="24" customHeight="1" x14ac:dyDescent="0.2">
      <c r="A52" s="174" t="s">
        <v>134</v>
      </c>
      <c r="B52" s="175"/>
      <c r="C52" s="175"/>
      <c r="D52" s="13" t="s">
        <v>135</v>
      </c>
      <c r="E52" s="13"/>
      <c r="F52" s="14"/>
      <c r="G52" s="13"/>
      <c r="H52" s="13"/>
      <c r="I52" s="15">
        <f>SUM(I53)</f>
        <v>20212.39</v>
      </c>
      <c r="J52" s="16">
        <f t="shared" si="0"/>
        <v>2.0717905867265997E-2</v>
      </c>
    </row>
    <row r="53" spans="1:10" ht="60" customHeight="1" x14ac:dyDescent="0.2">
      <c r="A53" s="176" t="s">
        <v>136</v>
      </c>
      <c r="B53" s="177" t="s">
        <v>137</v>
      </c>
      <c r="C53" s="178" t="s">
        <v>28</v>
      </c>
      <c r="D53" s="17" t="s">
        <v>138</v>
      </c>
      <c r="E53" s="19" t="s">
        <v>30</v>
      </c>
      <c r="F53" s="18">
        <v>510.93</v>
      </c>
      <c r="G53" s="20">
        <v>31.69</v>
      </c>
      <c r="H53" s="20">
        <f>TRUNC(G53 * (1 + 24.84 / 100), 2)</f>
        <v>39.56</v>
      </c>
      <c r="I53" s="20">
        <f>TRUNC(F53 * H53, 2)</f>
        <v>20212.39</v>
      </c>
      <c r="J53" s="21">
        <f t="shared" si="0"/>
        <v>2.0717905867265997E-2</v>
      </c>
    </row>
    <row r="54" spans="1:10" ht="24" customHeight="1" x14ac:dyDescent="0.2">
      <c r="A54" s="174" t="s">
        <v>139</v>
      </c>
      <c r="B54" s="175"/>
      <c r="C54" s="175"/>
      <c r="D54" s="13" t="s">
        <v>140</v>
      </c>
      <c r="E54" s="13"/>
      <c r="F54" s="14"/>
      <c r="G54" s="13"/>
      <c r="H54" s="13"/>
      <c r="I54" s="15">
        <f>SUM(I55:I56)</f>
        <v>83980.25</v>
      </c>
      <c r="J54" s="16">
        <f t="shared" si="0"/>
        <v>8.6080612644495041E-2</v>
      </c>
    </row>
    <row r="55" spans="1:10" ht="36" customHeight="1" x14ac:dyDescent="0.2">
      <c r="A55" s="176" t="s">
        <v>141</v>
      </c>
      <c r="B55" s="177" t="s">
        <v>142</v>
      </c>
      <c r="C55" s="178" t="s">
        <v>28</v>
      </c>
      <c r="D55" s="17" t="s">
        <v>143</v>
      </c>
      <c r="E55" s="19" t="s">
        <v>30</v>
      </c>
      <c r="F55" s="18">
        <v>510.93</v>
      </c>
      <c r="G55" s="20">
        <v>119.93</v>
      </c>
      <c r="H55" s="20">
        <f>TRUNC(G55 * (1 + 24.84 / 100), 2)</f>
        <v>149.72</v>
      </c>
      <c r="I55" s="20">
        <f>TRUNC(F55 * H55, 2)</f>
        <v>76496.429999999993</v>
      </c>
      <c r="J55" s="21">
        <f t="shared" si="0"/>
        <v>7.8409620827715201E-2</v>
      </c>
    </row>
    <row r="56" spans="1:10" ht="36" customHeight="1" x14ac:dyDescent="0.2">
      <c r="A56" s="176" t="s">
        <v>144</v>
      </c>
      <c r="B56" s="177" t="s">
        <v>145</v>
      </c>
      <c r="C56" s="178" t="s">
        <v>28</v>
      </c>
      <c r="D56" s="17" t="s">
        <v>146</v>
      </c>
      <c r="E56" s="19" t="s">
        <v>66</v>
      </c>
      <c r="F56" s="18">
        <v>66.17</v>
      </c>
      <c r="G56" s="20">
        <v>90.6</v>
      </c>
      <c r="H56" s="20">
        <f>TRUNC(G56 * (1 + 24.84 / 100), 2)</f>
        <v>113.1</v>
      </c>
      <c r="I56" s="20">
        <f>TRUNC(F56 * H56, 2)</f>
        <v>7483.82</v>
      </c>
      <c r="J56" s="21">
        <f t="shared" si="0"/>
        <v>7.6709918167798367E-3</v>
      </c>
    </row>
    <row r="57" spans="1:10" ht="24" customHeight="1" x14ac:dyDescent="0.2">
      <c r="A57" s="174" t="s">
        <v>147</v>
      </c>
      <c r="B57" s="175"/>
      <c r="C57" s="175"/>
      <c r="D57" s="13" t="s">
        <v>148</v>
      </c>
      <c r="E57" s="13"/>
      <c r="F57" s="14"/>
      <c r="G57" s="13"/>
      <c r="H57" s="13"/>
      <c r="I57" s="15">
        <f>SUM(I58:I59)</f>
        <v>15761.43</v>
      </c>
      <c r="J57" s="16">
        <f t="shared" si="0"/>
        <v>1.6155626478288925E-2</v>
      </c>
    </row>
    <row r="58" spans="1:10" ht="24" customHeight="1" x14ac:dyDescent="0.2">
      <c r="A58" s="176" t="s">
        <v>149</v>
      </c>
      <c r="B58" s="177" t="s">
        <v>150</v>
      </c>
      <c r="C58" s="178" t="s">
        <v>151</v>
      </c>
      <c r="D58" s="17" t="s">
        <v>152</v>
      </c>
      <c r="E58" s="19" t="s">
        <v>30</v>
      </c>
      <c r="F58" s="18">
        <v>28.16</v>
      </c>
      <c r="G58" s="20">
        <v>433.77</v>
      </c>
      <c r="H58" s="20">
        <f>TRUNC(G58 * (1 + 24.84 / 100), 2)</f>
        <v>541.51</v>
      </c>
      <c r="I58" s="20">
        <f>TRUNC(F58 * H58, 2)</f>
        <v>15248.92</v>
      </c>
      <c r="J58" s="21">
        <f t="shared" si="0"/>
        <v>1.5630298501932219E-2</v>
      </c>
    </row>
    <row r="59" spans="1:10" ht="24" customHeight="1" x14ac:dyDescent="0.2">
      <c r="A59" s="176" t="s">
        <v>153</v>
      </c>
      <c r="B59" s="177" t="s">
        <v>154</v>
      </c>
      <c r="C59" s="178" t="s">
        <v>28</v>
      </c>
      <c r="D59" s="17" t="s">
        <v>155</v>
      </c>
      <c r="E59" s="19" t="s">
        <v>30</v>
      </c>
      <c r="F59" s="18">
        <v>28.16</v>
      </c>
      <c r="G59" s="20">
        <v>14.58</v>
      </c>
      <c r="H59" s="20">
        <f>TRUNC(G59 * (1 + 24.84 / 100), 2)</f>
        <v>18.2</v>
      </c>
      <c r="I59" s="20">
        <f>TRUNC(F59 * H59, 2)</f>
        <v>512.51</v>
      </c>
      <c r="J59" s="21">
        <f t="shared" si="0"/>
        <v>5.2532797635670471E-4</v>
      </c>
    </row>
    <row r="60" spans="1:10" ht="24" customHeight="1" x14ac:dyDescent="0.2">
      <c r="A60" s="172" t="s">
        <v>156</v>
      </c>
      <c r="B60" s="173"/>
      <c r="C60" s="173"/>
      <c r="D60" s="9" t="s">
        <v>157</v>
      </c>
      <c r="E60" s="9"/>
      <c r="F60" s="10"/>
      <c r="G60" s="9"/>
      <c r="H60" s="9"/>
      <c r="I60" s="11">
        <f>I61+I64</f>
        <v>55519.3</v>
      </c>
      <c r="J60" s="12">
        <f t="shared" si="0"/>
        <v>5.6907848661959373E-2</v>
      </c>
    </row>
    <row r="61" spans="1:10" ht="24" customHeight="1" x14ac:dyDescent="0.2">
      <c r="A61" s="174" t="s">
        <v>158</v>
      </c>
      <c r="B61" s="175"/>
      <c r="C61" s="175"/>
      <c r="D61" s="13" t="s">
        <v>159</v>
      </c>
      <c r="E61" s="13"/>
      <c r="F61" s="14"/>
      <c r="G61" s="13"/>
      <c r="H61" s="13"/>
      <c r="I61" s="15">
        <f>SUM(I62:I63)</f>
        <v>11658.51</v>
      </c>
      <c r="J61" s="16">
        <f t="shared" si="0"/>
        <v>1.1950091638474188E-2</v>
      </c>
    </row>
    <row r="62" spans="1:10" ht="60" customHeight="1" x14ac:dyDescent="0.2">
      <c r="A62" s="176" t="s">
        <v>160</v>
      </c>
      <c r="B62" s="177" t="s">
        <v>161</v>
      </c>
      <c r="C62" s="178" t="s">
        <v>28</v>
      </c>
      <c r="D62" s="17" t="s">
        <v>162</v>
      </c>
      <c r="E62" s="19" t="s">
        <v>39</v>
      </c>
      <c r="F62" s="18">
        <v>8</v>
      </c>
      <c r="G62" s="20">
        <v>1083.96</v>
      </c>
      <c r="H62" s="20">
        <f>TRUNC(G62 * (1 + 24.84 / 100), 2)</f>
        <v>1353.21</v>
      </c>
      <c r="I62" s="20">
        <f>TRUNC(F62 * H62, 2)</f>
        <v>10825.68</v>
      </c>
      <c r="J62" s="21">
        <f t="shared" si="0"/>
        <v>1.1096432395631796E-2</v>
      </c>
    </row>
    <row r="63" spans="1:10" ht="24" customHeight="1" x14ac:dyDescent="0.2">
      <c r="A63" s="176" t="s">
        <v>163</v>
      </c>
      <c r="B63" s="177" t="s">
        <v>164</v>
      </c>
      <c r="C63" s="178" t="s">
        <v>28</v>
      </c>
      <c r="D63" s="17" t="s">
        <v>165</v>
      </c>
      <c r="E63" s="19" t="s">
        <v>66</v>
      </c>
      <c r="F63" s="18">
        <v>6.4</v>
      </c>
      <c r="G63" s="20">
        <v>104.24</v>
      </c>
      <c r="H63" s="20">
        <f>TRUNC(G63 * (1 + 24.84 / 100), 2)</f>
        <v>130.13</v>
      </c>
      <c r="I63" s="20">
        <f>TRUNC(F63 * H63, 2)</f>
        <v>832.83</v>
      </c>
      <c r="J63" s="21">
        <f t="shared" si="0"/>
        <v>8.5365924284239224E-4</v>
      </c>
    </row>
    <row r="64" spans="1:10" ht="24" customHeight="1" x14ac:dyDescent="0.2">
      <c r="A64" s="174" t="s">
        <v>166</v>
      </c>
      <c r="B64" s="175"/>
      <c r="C64" s="175"/>
      <c r="D64" s="13" t="s">
        <v>167</v>
      </c>
      <c r="E64" s="13"/>
      <c r="F64" s="14"/>
      <c r="G64" s="13"/>
      <c r="H64" s="13"/>
      <c r="I64" s="15">
        <f>SUM(I65:I67)</f>
        <v>43860.79</v>
      </c>
      <c r="J64" s="16">
        <f t="shared" si="0"/>
        <v>4.4957757023485187E-2</v>
      </c>
    </row>
    <row r="65" spans="1:10" ht="48" customHeight="1" x14ac:dyDescent="0.2">
      <c r="A65" s="176" t="s">
        <v>168</v>
      </c>
      <c r="B65" s="177" t="s">
        <v>169</v>
      </c>
      <c r="C65" s="178" t="s">
        <v>28</v>
      </c>
      <c r="D65" s="17" t="s">
        <v>170</v>
      </c>
      <c r="E65" s="19" t="s">
        <v>30</v>
      </c>
      <c r="F65" s="18">
        <v>29.04</v>
      </c>
      <c r="G65" s="20">
        <v>468.78</v>
      </c>
      <c r="H65" s="20">
        <f>TRUNC(G65 * (1 + 24.84 / 100), 2)</f>
        <v>585.22</v>
      </c>
      <c r="I65" s="20">
        <f>TRUNC(F65 * H65, 2)</f>
        <v>16994.78</v>
      </c>
      <c r="J65" s="21">
        <f t="shared" si="0"/>
        <v>1.7419822805462132E-2</v>
      </c>
    </row>
    <row r="66" spans="1:10" ht="36" customHeight="1" x14ac:dyDescent="0.2">
      <c r="A66" s="176" t="s">
        <v>171</v>
      </c>
      <c r="B66" s="177" t="s">
        <v>172</v>
      </c>
      <c r="C66" s="178" t="s">
        <v>28</v>
      </c>
      <c r="D66" s="17" t="s">
        <v>173</v>
      </c>
      <c r="E66" s="19" t="s">
        <v>30</v>
      </c>
      <c r="F66" s="18">
        <v>17.399999999999999</v>
      </c>
      <c r="G66" s="20">
        <v>779.39</v>
      </c>
      <c r="H66" s="20">
        <f>TRUNC(G66 * (1 + 24.84 / 100), 2)</f>
        <v>972.99</v>
      </c>
      <c r="I66" s="20">
        <f>TRUNC(F66 * H66, 2)</f>
        <v>16930.02</v>
      </c>
      <c r="J66" s="21">
        <f t="shared" si="0"/>
        <v>1.7353443145067489E-2</v>
      </c>
    </row>
    <row r="67" spans="1:10" ht="36" customHeight="1" x14ac:dyDescent="0.2">
      <c r="A67" s="176" t="s">
        <v>174</v>
      </c>
      <c r="B67" s="177" t="s">
        <v>175</v>
      </c>
      <c r="C67" s="178" t="s">
        <v>28</v>
      </c>
      <c r="D67" s="17" t="s">
        <v>176</v>
      </c>
      <c r="E67" s="19" t="s">
        <v>66</v>
      </c>
      <c r="F67" s="18">
        <v>55.4</v>
      </c>
      <c r="G67" s="20">
        <v>143.66999999999999</v>
      </c>
      <c r="H67" s="20">
        <f>TRUNC(G67 * (1 + 24.84 / 100), 2)</f>
        <v>179.35</v>
      </c>
      <c r="I67" s="20">
        <f>TRUNC(F67 * H67, 2)</f>
        <v>9935.99</v>
      </c>
      <c r="J67" s="21">
        <f t="shared" si="0"/>
        <v>1.0184491072955562E-2</v>
      </c>
    </row>
    <row r="68" spans="1:10" ht="24" customHeight="1" x14ac:dyDescent="0.2">
      <c r="A68" s="172" t="s">
        <v>177</v>
      </c>
      <c r="B68" s="173"/>
      <c r="C68" s="173"/>
      <c r="D68" s="9" t="s">
        <v>178</v>
      </c>
      <c r="E68" s="9"/>
      <c r="F68" s="10"/>
      <c r="G68" s="9"/>
      <c r="H68" s="9"/>
      <c r="I68" s="11">
        <f>I69+I91+I143</f>
        <v>200320.6</v>
      </c>
      <c r="J68" s="12">
        <f t="shared" si="0"/>
        <v>0.20533065778338161</v>
      </c>
    </row>
    <row r="69" spans="1:10" ht="24" customHeight="1" x14ac:dyDescent="0.2">
      <c r="A69" s="174" t="s">
        <v>179</v>
      </c>
      <c r="B69" s="175"/>
      <c r="C69" s="175"/>
      <c r="D69" s="13" t="s">
        <v>180</v>
      </c>
      <c r="E69" s="13"/>
      <c r="F69" s="14"/>
      <c r="G69" s="13"/>
      <c r="H69" s="13"/>
      <c r="I69" s="15">
        <f>I70+I77+I88</f>
        <v>51574.19</v>
      </c>
      <c r="J69" s="16">
        <f t="shared" si="0"/>
        <v>5.2864070681423195E-2</v>
      </c>
    </row>
    <row r="70" spans="1:10" ht="24" customHeight="1" x14ac:dyDescent="0.2">
      <c r="A70" s="179" t="s">
        <v>181</v>
      </c>
      <c r="B70" s="180"/>
      <c r="C70" s="180"/>
      <c r="D70" s="31" t="s">
        <v>182</v>
      </c>
      <c r="E70" s="31"/>
      <c r="F70" s="32"/>
      <c r="G70" s="31"/>
      <c r="H70" s="31"/>
      <c r="I70" s="33">
        <f>SUM(I71:I76)</f>
        <v>24264.600000000002</v>
      </c>
      <c r="J70" s="34">
        <f t="shared" si="0"/>
        <v>2.4871462439961949E-2</v>
      </c>
    </row>
    <row r="71" spans="1:10" ht="36" customHeight="1" x14ac:dyDescent="0.2">
      <c r="A71" s="176" t="s">
        <v>183</v>
      </c>
      <c r="B71" s="177" t="s">
        <v>184</v>
      </c>
      <c r="C71" s="178" t="s">
        <v>28</v>
      </c>
      <c r="D71" s="17" t="s">
        <v>185</v>
      </c>
      <c r="E71" s="19" t="s">
        <v>66</v>
      </c>
      <c r="F71" s="18">
        <v>600</v>
      </c>
      <c r="G71" s="20">
        <v>11.28</v>
      </c>
      <c r="H71" s="20">
        <f t="shared" ref="H71:H76" si="1">TRUNC(G71 * (1 + 24.84 / 100), 2)</f>
        <v>14.08</v>
      </c>
      <c r="I71" s="20">
        <f t="shared" ref="I71:I76" si="2">TRUNC(F71 * H71, 2)</f>
        <v>8448</v>
      </c>
      <c r="J71" s="21">
        <f t="shared" si="0"/>
        <v>8.6592861490730755E-3</v>
      </c>
    </row>
    <row r="72" spans="1:10" ht="36" customHeight="1" x14ac:dyDescent="0.2">
      <c r="A72" s="176" t="s">
        <v>186</v>
      </c>
      <c r="B72" s="177" t="s">
        <v>187</v>
      </c>
      <c r="C72" s="178" t="s">
        <v>28</v>
      </c>
      <c r="D72" s="17" t="s">
        <v>188</v>
      </c>
      <c r="E72" s="19" t="s">
        <v>66</v>
      </c>
      <c r="F72" s="18">
        <v>300</v>
      </c>
      <c r="G72" s="20">
        <v>2.94</v>
      </c>
      <c r="H72" s="20">
        <f t="shared" si="1"/>
        <v>3.67</v>
      </c>
      <c r="I72" s="20">
        <f t="shared" si="2"/>
        <v>1101</v>
      </c>
      <c r="J72" s="21">
        <f t="shared" ref="J72:J135" si="3">I72 / $H$165</f>
        <v>1.1285362275247936E-3</v>
      </c>
    </row>
    <row r="73" spans="1:10" ht="36" customHeight="1" x14ac:dyDescent="0.2">
      <c r="A73" s="176" t="s">
        <v>189</v>
      </c>
      <c r="B73" s="177" t="s">
        <v>190</v>
      </c>
      <c r="C73" s="178" t="s">
        <v>28</v>
      </c>
      <c r="D73" s="17" t="s">
        <v>191</v>
      </c>
      <c r="E73" s="19" t="s">
        <v>66</v>
      </c>
      <c r="F73" s="18">
        <v>1200</v>
      </c>
      <c r="G73" s="20">
        <v>4.18</v>
      </c>
      <c r="H73" s="20">
        <f t="shared" si="1"/>
        <v>5.21</v>
      </c>
      <c r="I73" s="20">
        <f t="shared" si="2"/>
        <v>6252</v>
      </c>
      <c r="J73" s="21">
        <f t="shared" si="3"/>
        <v>6.4083637552089096E-3</v>
      </c>
    </row>
    <row r="74" spans="1:10" ht="36" customHeight="1" x14ac:dyDescent="0.2">
      <c r="A74" s="176" t="s">
        <v>192</v>
      </c>
      <c r="B74" s="177" t="s">
        <v>193</v>
      </c>
      <c r="C74" s="178" t="s">
        <v>28</v>
      </c>
      <c r="D74" s="17" t="s">
        <v>194</v>
      </c>
      <c r="E74" s="19" t="s">
        <v>66</v>
      </c>
      <c r="F74" s="18">
        <v>200</v>
      </c>
      <c r="G74" s="20">
        <v>6.62</v>
      </c>
      <c r="H74" s="20">
        <f t="shared" si="1"/>
        <v>8.26</v>
      </c>
      <c r="I74" s="20">
        <f t="shared" si="2"/>
        <v>1652</v>
      </c>
      <c r="J74" s="21">
        <f t="shared" si="3"/>
        <v>1.6933168463859755E-3</v>
      </c>
    </row>
    <row r="75" spans="1:10" ht="48" customHeight="1" x14ac:dyDescent="0.2">
      <c r="A75" s="176" t="s">
        <v>195</v>
      </c>
      <c r="B75" s="177" t="s">
        <v>196</v>
      </c>
      <c r="C75" s="178" t="s">
        <v>28</v>
      </c>
      <c r="D75" s="17" t="s">
        <v>197</v>
      </c>
      <c r="E75" s="19" t="s">
        <v>66</v>
      </c>
      <c r="F75" s="18">
        <v>310</v>
      </c>
      <c r="G75" s="20">
        <v>14.6</v>
      </c>
      <c r="H75" s="20">
        <f t="shared" si="1"/>
        <v>18.22</v>
      </c>
      <c r="I75" s="20">
        <f t="shared" si="2"/>
        <v>5648.2</v>
      </c>
      <c r="J75" s="21">
        <f t="shared" si="3"/>
        <v>5.7894625979160209E-3</v>
      </c>
    </row>
    <row r="76" spans="1:10" ht="36" customHeight="1" x14ac:dyDescent="0.2">
      <c r="A76" s="176" t="s">
        <v>198</v>
      </c>
      <c r="B76" s="177" t="s">
        <v>199</v>
      </c>
      <c r="C76" s="178" t="s">
        <v>28</v>
      </c>
      <c r="D76" s="17" t="s">
        <v>200</v>
      </c>
      <c r="E76" s="19" t="s">
        <v>66</v>
      </c>
      <c r="F76" s="18">
        <v>70</v>
      </c>
      <c r="G76" s="20">
        <v>13.32</v>
      </c>
      <c r="H76" s="20">
        <f t="shared" si="1"/>
        <v>16.62</v>
      </c>
      <c r="I76" s="20">
        <f t="shared" si="2"/>
        <v>1163.4000000000001</v>
      </c>
      <c r="J76" s="21">
        <f t="shared" si="3"/>
        <v>1.1924968638531742E-3</v>
      </c>
    </row>
    <row r="77" spans="1:10" ht="24" customHeight="1" x14ac:dyDescent="0.2">
      <c r="A77" s="179" t="s">
        <v>201</v>
      </c>
      <c r="B77" s="180"/>
      <c r="C77" s="180"/>
      <c r="D77" s="31" t="s">
        <v>202</v>
      </c>
      <c r="E77" s="31"/>
      <c r="F77" s="32"/>
      <c r="G77" s="31"/>
      <c r="H77" s="31"/>
      <c r="I77" s="33">
        <f>SUM(I78:I87)</f>
        <v>16772.39</v>
      </c>
      <c r="J77" s="34">
        <f t="shared" si="3"/>
        <v>1.7191870787624498E-2</v>
      </c>
    </row>
    <row r="78" spans="1:10" ht="36" customHeight="1" x14ac:dyDescent="0.2">
      <c r="A78" s="176" t="s">
        <v>203</v>
      </c>
      <c r="B78" s="177" t="s">
        <v>204</v>
      </c>
      <c r="C78" s="178" t="s">
        <v>28</v>
      </c>
      <c r="D78" s="17" t="s">
        <v>205</v>
      </c>
      <c r="E78" s="19" t="s">
        <v>39</v>
      </c>
      <c r="F78" s="18">
        <v>6</v>
      </c>
      <c r="G78" s="20">
        <v>64.94</v>
      </c>
      <c r="H78" s="20">
        <f t="shared" ref="H78:H87" si="4">TRUNC(G78 * (1 + 24.84 / 100), 2)</f>
        <v>81.069999999999993</v>
      </c>
      <c r="I78" s="20">
        <f t="shared" ref="I78:I87" si="5">TRUNC(F78 * H78, 2)</f>
        <v>486.42</v>
      </c>
      <c r="J78" s="21">
        <f t="shared" si="3"/>
        <v>4.9858546030209815E-4</v>
      </c>
    </row>
    <row r="79" spans="1:10" ht="36" customHeight="1" x14ac:dyDescent="0.2">
      <c r="A79" s="176" t="s">
        <v>206</v>
      </c>
      <c r="B79" s="177" t="s">
        <v>207</v>
      </c>
      <c r="C79" s="178" t="s">
        <v>28</v>
      </c>
      <c r="D79" s="17" t="s">
        <v>208</v>
      </c>
      <c r="E79" s="19" t="s">
        <v>39</v>
      </c>
      <c r="F79" s="18">
        <v>50</v>
      </c>
      <c r="G79" s="20">
        <v>201.08</v>
      </c>
      <c r="H79" s="20">
        <f t="shared" si="4"/>
        <v>251.02</v>
      </c>
      <c r="I79" s="20">
        <f t="shared" si="5"/>
        <v>12551</v>
      </c>
      <c r="J79" s="21">
        <f t="shared" si="3"/>
        <v>1.2864902989703619E-2</v>
      </c>
    </row>
    <row r="80" spans="1:10" ht="36" customHeight="1" x14ac:dyDescent="0.2">
      <c r="A80" s="176" t="s">
        <v>209</v>
      </c>
      <c r="B80" s="177" t="s">
        <v>210</v>
      </c>
      <c r="C80" s="178" t="s">
        <v>28</v>
      </c>
      <c r="D80" s="17" t="s">
        <v>211</v>
      </c>
      <c r="E80" s="19" t="s">
        <v>39</v>
      </c>
      <c r="F80" s="18">
        <v>6</v>
      </c>
      <c r="G80" s="20">
        <v>203.44</v>
      </c>
      <c r="H80" s="20">
        <f t="shared" si="4"/>
        <v>253.97</v>
      </c>
      <c r="I80" s="20">
        <f t="shared" si="5"/>
        <v>1523.82</v>
      </c>
      <c r="J80" s="21">
        <f t="shared" si="3"/>
        <v>1.5619310392614267E-3</v>
      </c>
    </row>
    <row r="81" spans="1:10" ht="48" customHeight="1" x14ac:dyDescent="0.2">
      <c r="A81" s="176" t="s">
        <v>212</v>
      </c>
      <c r="B81" s="177" t="s">
        <v>213</v>
      </c>
      <c r="C81" s="178" t="s">
        <v>28</v>
      </c>
      <c r="D81" s="17" t="s">
        <v>214</v>
      </c>
      <c r="E81" s="19" t="s">
        <v>39</v>
      </c>
      <c r="F81" s="18">
        <v>1</v>
      </c>
      <c r="G81" s="20">
        <v>491.96</v>
      </c>
      <c r="H81" s="20">
        <f t="shared" si="4"/>
        <v>614.16</v>
      </c>
      <c r="I81" s="20">
        <f t="shared" si="5"/>
        <v>614.16</v>
      </c>
      <c r="J81" s="21">
        <f t="shared" si="3"/>
        <v>6.2952026293971585E-4</v>
      </c>
    </row>
    <row r="82" spans="1:10" ht="48" customHeight="1" x14ac:dyDescent="0.2">
      <c r="A82" s="176" t="s">
        <v>215</v>
      </c>
      <c r="B82" s="177" t="s">
        <v>216</v>
      </c>
      <c r="C82" s="178" t="s">
        <v>28</v>
      </c>
      <c r="D82" s="17" t="s">
        <v>217</v>
      </c>
      <c r="E82" s="19" t="s">
        <v>39</v>
      </c>
      <c r="F82" s="18">
        <v>1</v>
      </c>
      <c r="G82" s="20">
        <v>678.89</v>
      </c>
      <c r="H82" s="20">
        <f t="shared" si="4"/>
        <v>847.52</v>
      </c>
      <c r="I82" s="20">
        <f t="shared" si="5"/>
        <v>847.52</v>
      </c>
      <c r="J82" s="21">
        <f t="shared" si="3"/>
        <v>8.6871664264469848E-4</v>
      </c>
    </row>
    <row r="83" spans="1:10" ht="24" customHeight="1" x14ac:dyDescent="0.2">
      <c r="A83" s="176" t="s">
        <v>218</v>
      </c>
      <c r="B83" s="177" t="s">
        <v>219</v>
      </c>
      <c r="C83" s="178" t="s">
        <v>28</v>
      </c>
      <c r="D83" s="17" t="s">
        <v>220</v>
      </c>
      <c r="E83" s="19" t="s">
        <v>39</v>
      </c>
      <c r="F83" s="18">
        <v>6</v>
      </c>
      <c r="G83" s="20">
        <v>12.61</v>
      </c>
      <c r="H83" s="20">
        <f t="shared" si="4"/>
        <v>15.74</v>
      </c>
      <c r="I83" s="20">
        <f t="shared" si="5"/>
        <v>94.44</v>
      </c>
      <c r="J83" s="21">
        <f t="shared" si="3"/>
        <v>9.6801963058529975E-5</v>
      </c>
    </row>
    <row r="84" spans="1:10" ht="24" customHeight="1" x14ac:dyDescent="0.2">
      <c r="A84" s="176" t="s">
        <v>221</v>
      </c>
      <c r="B84" s="177" t="s">
        <v>222</v>
      </c>
      <c r="C84" s="178" t="s">
        <v>28</v>
      </c>
      <c r="D84" s="17" t="s">
        <v>223</v>
      </c>
      <c r="E84" s="19" t="s">
        <v>39</v>
      </c>
      <c r="F84" s="18">
        <v>6</v>
      </c>
      <c r="G84" s="20">
        <v>14.02</v>
      </c>
      <c r="H84" s="20">
        <f t="shared" si="4"/>
        <v>17.5</v>
      </c>
      <c r="I84" s="20">
        <f t="shared" si="5"/>
        <v>105</v>
      </c>
      <c r="J84" s="21">
        <f t="shared" si="3"/>
        <v>1.0762607074487132E-4</v>
      </c>
    </row>
    <row r="85" spans="1:10" ht="24" customHeight="1" x14ac:dyDescent="0.2">
      <c r="A85" s="176" t="s">
        <v>224</v>
      </c>
      <c r="B85" s="177" t="s">
        <v>225</v>
      </c>
      <c r="C85" s="178" t="s">
        <v>28</v>
      </c>
      <c r="D85" s="17" t="s">
        <v>226</v>
      </c>
      <c r="E85" s="19" t="s">
        <v>39</v>
      </c>
      <c r="F85" s="18">
        <v>6</v>
      </c>
      <c r="G85" s="20">
        <v>14.02</v>
      </c>
      <c r="H85" s="20">
        <f t="shared" si="4"/>
        <v>17.5</v>
      </c>
      <c r="I85" s="20">
        <f t="shared" si="5"/>
        <v>105</v>
      </c>
      <c r="J85" s="21">
        <f t="shared" si="3"/>
        <v>1.0762607074487132E-4</v>
      </c>
    </row>
    <row r="86" spans="1:10" ht="36" customHeight="1" x14ac:dyDescent="0.2">
      <c r="A86" s="176" t="s">
        <v>227</v>
      </c>
      <c r="B86" s="177" t="s">
        <v>228</v>
      </c>
      <c r="C86" s="178" t="s">
        <v>28</v>
      </c>
      <c r="D86" s="17" t="s">
        <v>229</v>
      </c>
      <c r="E86" s="19" t="s">
        <v>39</v>
      </c>
      <c r="F86" s="18">
        <v>2</v>
      </c>
      <c r="G86" s="20">
        <v>163.19999999999999</v>
      </c>
      <c r="H86" s="20">
        <f t="shared" si="4"/>
        <v>203.73</v>
      </c>
      <c r="I86" s="20">
        <f t="shared" si="5"/>
        <v>407.46</v>
      </c>
      <c r="J86" s="21">
        <f t="shared" si="3"/>
        <v>4.1765065510195493E-4</v>
      </c>
    </row>
    <row r="87" spans="1:10" ht="36" customHeight="1" x14ac:dyDescent="0.2">
      <c r="A87" s="176" t="s">
        <v>230</v>
      </c>
      <c r="B87" s="177" t="s">
        <v>231</v>
      </c>
      <c r="C87" s="178" t="s">
        <v>28</v>
      </c>
      <c r="D87" s="17" t="s">
        <v>232</v>
      </c>
      <c r="E87" s="19" t="s">
        <v>39</v>
      </c>
      <c r="F87" s="18">
        <v>1</v>
      </c>
      <c r="G87" s="20">
        <v>30.1</v>
      </c>
      <c r="H87" s="20">
        <f t="shared" si="4"/>
        <v>37.57</v>
      </c>
      <c r="I87" s="20">
        <f t="shared" si="5"/>
        <v>37.57</v>
      </c>
      <c r="J87" s="21">
        <f t="shared" si="3"/>
        <v>3.8509633122712528E-5</v>
      </c>
    </row>
    <row r="88" spans="1:10" ht="24" customHeight="1" x14ac:dyDescent="0.2">
      <c r="A88" s="179" t="s">
        <v>233</v>
      </c>
      <c r="B88" s="180"/>
      <c r="C88" s="180"/>
      <c r="D88" s="31" t="s">
        <v>234</v>
      </c>
      <c r="E88" s="31"/>
      <c r="F88" s="32"/>
      <c r="G88" s="31"/>
      <c r="H88" s="31"/>
      <c r="I88" s="33">
        <f>SUM(I89:I90)</f>
        <v>10537.2</v>
      </c>
      <c r="J88" s="34">
        <f t="shared" si="3"/>
        <v>1.0800737453836744E-2</v>
      </c>
    </row>
    <row r="89" spans="1:10" ht="36" customHeight="1" x14ac:dyDescent="0.2">
      <c r="A89" s="176" t="s">
        <v>235</v>
      </c>
      <c r="B89" s="177" t="s">
        <v>236</v>
      </c>
      <c r="C89" s="178" t="s">
        <v>28</v>
      </c>
      <c r="D89" s="17" t="s">
        <v>237</v>
      </c>
      <c r="E89" s="19" t="s">
        <v>39</v>
      </c>
      <c r="F89" s="18">
        <v>40</v>
      </c>
      <c r="G89" s="20">
        <v>43.97</v>
      </c>
      <c r="H89" s="20">
        <f>TRUNC(G89 * (1 + 24.84 / 100), 2)</f>
        <v>54.89</v>
      </c>
      <c r="I89" s="20">
        <f>TRUNC(F89 * H89, 2)</f>
        <v>2195.6</v>
      </c>
      <c r="J89" s="21">
        <f t="shared" si="3"/>
        <v>2.2505123897851378E-3</v>
      </c>
    </row>
    <row r="90" spans="1:10" ht="48" customHeight="1" x14ac:dyDescent="0.2">
      <c r="A90" s="176" t="s">
        <v>238</v>
      </c>
      <c r="B90" s="177" t="s">
        <v>239</v>
      </c>
      <c r="C90" s="178" t="s">
        <v>28</v>
      </c>
      <c r="D90" s="17" t="s">
        <v>240</v>
      </c>
      <c r="E90" s="19" t="s">
        <v>39</v>
      </c>
      <c r="F90" s="18">
        <v>40</v>
      </c>
      <c r="G90" s="20">
        <v>167.05</v>
      </c>
      <c r="H90" s="20">
        <f>TRUNC(G90 * (1 + 24.84 / 100), 2)</f>
        <v>208.54</v>
      </c>
      <c r="I90" s="20">
        <f>TRUNC(F90 * H90, 2)</f>
        <v>8341.6</v>
      </c>
      <c r="J90" s="21">
        <f t="shared" si="3"/>
        <v>8.5502250640516059E-3</v>
      </c>
    </row>
    <row r="91" spans="1:10" ht="24" customHeight="1" x14ac:dyDescent="0.2">
      <c r="A91" s="174" t="s">
        <v>241</v>
      </c>
      <c r="B91" s="175"/>
      <c r="C91" s="175"/>
      <c r="D91" s="13" t="s">
        <v>242</v>
      </c>
      <c r="E91" s="13"/>
      <c r="F91" s="14"/>
      <c r="G91" s="13"/>
      <c r="H91" s="13"/>
      <c r="I91" s="15">
        <f>I92+I102</f>
        <v>94061.869999999981</v>
      </c>
      <c r="J91" s="16">
        <f t="shared" si="3"/>
        <v>9.6414375952522738E-2</v>
      </c>
    </row>
    <row r="92" spans="1:10" ht="24" customHeight="1" x14ac:dyDescent="0.2">
      <c r="A92" s="179" t="s">
        <v>243</v>
      </c>
      <c r="B92" s="180"/>
      <c r="C92" s="180"/>
      <c r="D92" s="31" t="s">
        <v>244</v>
      </c>
      <c r="E92" s="31"/>
      <c r="F92" s="32"/>
      <c r="G92" s="31"/>
      <c r="H92" s="31"/>
      <c r="I92" s="33">
        <f>SUM(I93:I101)</f>
        <v>9041.0499999999993</v>
      </c>
      <c r="J92" s="34">
        <f t="shared" si="3"/>
        <v>9.2671684467420835E-3</v>
      </c>
    </row>
    <row r="93" spans="1:10" ht="48" customHeight="1" x14ac:dyDescent="0.2">
      <c r="A93" s="176" t="s">
        <v>245</v>
      </c>
      <c r="B93" s="177" t="s">
        <v>246</v>
      </c>
      <c r="C93" s="178" t="s">
        <v>28</v>
      </c>
      <c r="D93" s="17" t="s">
        <v>247</v>
      </c>
      <c r="E93" s="19" t="s">
        <v>30</v>
      </c>
      <c r="F93" s="18">
        <v>1.35</v>
      </c>
      <c r="G93" s="20">
        <v>150.46</v>
      </c>
      <c r="H93" s="20">
        <f t="shared" ref="H93:H101" si="6">TRUNC(G93 * (1 + 24.84 / 100), 2)</f>
        <v>187.83</v>
      </c>
      <c r="I93" s="20">
        <f t="shared" ref="I93:I101" si="7">TRUNC(F93 * H93, 2)</f>
        <v>253.57</v>
      </c>
      <c r="J93" s="21">
        <f t="shared" si="3"/>
        <v>2.5991183579787637E-4</v>
      </c>
    </row>
    <row r="94" spans="1:10" ht="48" customHeight="1" x14ac:dyDescent="0.2">
      <c r="A94" s="176" t="s">
        <v>248</v>
      </c>
      <c r="B94" s="177" t="s">
        <v>90</v>
      </c>
      <c r="C94" s="178" t="s">
        <v>28</v>
      </c>
      <c r="D94" s="17" t="s">
        <v>91</v>
      </c>
      <c r="E94" s="19" t="s">
        <v>30</v>
      </c>
      <c r="F94" s="18">
        <v>16.2</v>
      </c>
      <c r="G94" s="20">
        <v>94.42</v>
      </c>
      <c r="H94" s="20">
        <f t="shared" si="6"/>
        <v>117.87</v>
      </c>
      <c r="I94" s="20">
        <f t="shared" si="7"/>
        <v>1909.49</v>
      </c>
      <c r="J94" s="21">
        <f t="shared" si="3"/>
        <v>1.9572467221583268E-3</v>
      </c>
    </row>
    <row r="95" spans="1:10" ht="36" customHeight="1" x14ac:dyDescent="0.2">
      <c r="A95" s="176" t="s">
        <v>249</v>
      </c>
      <c r="B95" s="177" t="s">
        <v>111</v>
      </c>
      <c r="C95" s="178" t="s">
        <v>28</v>
      </c>
      <c r="D95" s="17" t="s">
        <v>112</v>
      </c>
      <c r="E95" s="19" t="s">
        <v>30</v>
      </c>
      <c r="F95" s="18">
        <v>32.4</v>
      </c>
      <c r="G95" s="20">
        <v>4.97</v>
      </c>
      <c r="H95" s="20">
        <f t="shared" si="6"/>
        <v>6.2</v>
      </c>
      <c r="I95" s="20">
        <f t="shared" si="7"/>
        <v>200.88</v>
      </c>
      <c r="J95" s="21">
        <f t="shared" si="3"/>
        <v>2.0590404848790239E-4</v>
      </c>
    </row>
    <row r="96" spans="1:10" ht="48" customHeight="1" x14ac:dyDescent="0.2">
      <c r="A96" s="176" t="s">
        <v>250</v>
      </c>
      <c r="B96" s="177" t="s">
        <v>114</v>
      </c>
      <c r="C96" s="178" t="s">
        <v>28</v>
      </c>
      <c r="D96" s="17" t="s">
        <v>115</v>
      </c>
      <c r="E96" s="19" t="s">
        <v>30</v>
      </c>
      <c r="F96" s="18">
        <v>32.4</v>
      </c>
      <c r="G96" s="20">
        <v>41.19</v>
      </c>
      <c r="H96" s="20">
        <f t="shared" si="6"/>
        <v>51.42</v>
      </c>
      <c r="I96" s="20">
        <f t="shared" si="7"/>
        <v>1666</v>
      </c>
      <c r="J96" s="21">
        <f t="shared" si="3"/>
        <v>1.7076669891519583E-3</v>
      </c>
    </row>
    <row r="97" spans="1:10" ht="36" customHeight="1" x14ac:dyDescent="0.2">
      <c r="A97" s="176" t="s">
        <v>251</v>
      </c>
      <c r="B97" s="177" t="s">
        <v>252</v>
      </c>
      <c r="C97" s="178" t="s">
        <v>28</v>
      </c>
      <c r="D97" s="17" t="s">
        <v>253</v>
      </c>
      <c r="E97" s="19" t="s">
        <v>48</v>
      </c>
      <c r="F97" s="18">
        <v>0.2</v>
      </c>
      <c r="G97" s="20">
        <v>3497.74</v>
      </c>
      <c r="H97" s="20">
        <f t="shared" si="6"/>
        <v>4366.57</v>
      </c>
      <c r="I97" s="20">
        <f t="shared" si="7"/>
        <v>873.31</v>
      </c>
      <c r="J97" s="21">
        <f t="shared" si="3"/>
        <v>8.9515165564003397E-4</v>
      </c>
    </row>
    <row r="98" spans="1:10" ht="36" customHeight="1" x14ac:dyDescent="0.2">
      <c r="A98" s="176" t="s">
        <v>254</v>
      </c>
      <c r="B98" s="177" t="s">
        <v>255</v>
      </c>
      <c r="C98" s="178" t="s">
        <v>28</v>
      </c>
      <c r="D98" s="17" t="s">
        <v>256</v>
      </c>
      <c r="E98" s="19" t="s">
        <v>30</v>
      </c>
      <c r="F98" s="18">
        <v>1.68</v>
      </c>
      <c r="G98" s="20">
        <v>900.07</v>
      </c>
      <c r="H98" s="20">
        <f t="shared" si="6"/>
        <v>1123.6400000000001</v>
      </c>
      <c r="I98" s="20">
        <f t="shared" si="7"/>
        <v>1887.71</v>
      </c>
      <c r="J98" s="21">
        <f t="shared" si="3"/>
        <v>1.9349220000552481E-3</v>
      </c>
    </row>
    <row r="99" spans="1:10" ht="36" customHeight="1" x14ac:dyDescent="0.2">
      <c r="A99" s="176" t="s">
        <v>257</v>
      </c>
      <c r="B99" s="177" t="s">
        <v>258</v>
      </c>
      <c r="C99" s="178" t="s">
        <v>17</v>
      </c>
      <c r="D99" s="17" t="s">
        <v>259</v>
      </c>
      <c r="E99" s="19" t="s">
        <v>30</v>
      </c>
      <c r="F99" s="18">
        <v>1.44</v>
      </c>
      <c r="G99" s="20">
        <v>856.24</v>
      </c>
      <c r="H99" s="20">
        <f t="shared" si="6"/>
        <v>1068.93</v>
      </c>
      <c r="I99" s="20">
        <f t="shared" si="7"/>
        <v>1539.25</v>
      </c>
      <c r="J99" s="21">
        <f t="shared" si="3"/>
        <v>1.5777469466099351E-3</v>
      </c>
    </row>
    <row r="100" spans="1:10" ht="24" customHeight="1" x14ac:dyDescent="0.2">
      <c r="A100" s="176" t="s">
        <v>260</v>
      </c>
      <c r="B100" s="177" t="s">
        <v>261</v>
      </c>
      <c r="C100" s="178" t="s">
        <v>28</v>
      </c>
      <c r="D100" s="17" t="s">
        <v>262</v>
      </c>
      <c r="E100" s="19" t="s">
        <v>30</v>
      </c>
      <c r="F100" s="18">
        <v>32.4</v>
      </c>
      <c r="G100" s="20">
        <v>2.58</v>
      </c>
      <c r="H100" s="20">
        <f t="shared" si="6"/>
        <v>3.22</v>
      </c>
      <c r="I100" s="20">
        <f t="shared" si="7"/>
        <v>104.32</v>
      </c>
      <c r="J100" s="21">
        <f t="shared" si="3"/>
        <v>1.0692906381052358E-4</v>
      </c>
    </row>
    <row r="101" spans="1:10" ht="24" customHeight="1" x14ac:dyDescent="0.2">
      <c r="A101" s="176" t="s">
        <v>263</v>
      </c>
      <c r="B101" s="177" t="s">
        <v>264</v>
      </c>
      <c r="C101" s="178" t="s">
        <v>28</v>
      </c>
      <c r="D101" s="17" t="s">
        <v>265</v>
      </c>
      <c r="E101" s="19" t="s">
        <v>30</v>
      </c>
      <c r="F101" s="18">
        <v>32.4</v>
      </c>
      <c r="G101" s="20">
        <v>15</v>
      </c>
      <c r="H101" s="20">
        <f t="shared" si="6"/>
        <v>18.72</v>
      </c>
      <c r="I101" s="20">
        <f t="shared" si="7"/>
        <v>606.52</v>
      </c>
      <c r="J101" s="21">
        <f t="shared" si="3"/>
        <v>6.2168918503027954E-4</v>
      </c>
    </row>
    <row r="102" spans="1:10" ht="24" customHeight="1" x14ac:dyDescent="0.2">
      <c r="A102" s="179" t="s">
        <v>266</v>
      </c>
      <c r="B102" s="180"/>
      <c r="C102" s="180"/>
      <c r="D102" s="31" t="s">
        <v>267</v>
      </c>
      <c r="E102" s="31"/>
      <c r="F102" s="32"/>
      <c r="G102" s="31"/>
      <c r="H102" s="31"/>
      <c r="I102" s="33">
        <f>SUM(I103:I142)</f>
        <v>85020.819999999978</v>
      </c>
      <c r="J102" s="34">
        <f t="shared" si="3"/>
        <v>8.7147207505780644E-2</v>
      </c>
    </row>
    <row r="103" spans="1:10" ht="48" customHeight="1" x14ac:dyDescent="0.2">
      <c r="A103" s="176" t="s">
        <v>268</v>
      </c>
      <c r="B103" s="177" t="s">
        <v>269</v>
      </c>
      <c r="C103" s="178" t="s">
        <v>17</v>
      </c>
      <c r="D103" s="17" t="s">
        <v>270</v>
      </c>
      <c r="E103" s="19" t="s">
        <v>39</v>
      </c>
      <c r="F103" s="18">
        <v>1</v>
      </c>
      <c r="G103" s="20">
        <v>5687.95</v>
      </c>
      <c r="H103" s="20">
        <f t="shared" ref="H103:H142" si="8">TRUNC(G103 * (1 + 24.84 / 100), 2)</f>
        <v>7100.83</v>
      </c>
      <c r="I103" s="20">
        <f t="shared" ref="I103:I142" si="9">TRUNC(F103 * H103, 2)</f>
        <v>7100.83</v>
      </c>
      <c r="J103" s="21">
        <f t="shared" si="3"/>
        <v>7.2784231612124245E-3</v>
      </c>
    </row>
    <row r="104" spans="1:10" ht="48" customHeight="1" x14ac:dyDescent="0.2">
      <c r="A104" s="176" t="s">
        <v>271</v>
      </c>
      <c r="B104" s="177" t="s">
        <v>272</v>
      </c>
      <c r="C104" s="178" t="s">
        <v>17</v>
      </c>
      <c r="D104" s="17" t="s">
        <v>273</v>
      </c>
      <c r="E104" s="19" t="s">
        <v>39</v>
      </c>
      <c r="F104" s="18">
        <v>1</v>
      </c>
      <c r="G104" s="20">
        <v>24339.74</v>
      </c>
      <c r="H104" s="20">
        <f t="shared" si="8"/>
        <v>30385.73</v>
      </c>
      <c r="I104" s="20">
        <f t="shared" si="9"/>
        <v>30385.73</v>
      </c>
      <c r="J104" s="21">
        <f t="shared" si="3"/>
        <v>3.1145683110614844E-2</v>
      </c>
    </row>
    <row r="105" spans="1:10" ht="24" customHeight="1" x14ac:dyDescent="0.2">
      <c r="A105" s="176" t="s">
        <v>274</v>
      </c>
      <c r="B105" s="177" t="s">
        <v>275</v>
      </c>
      <c r="C105" s="178" t="s">
        <v>28</v>
      </c>
      <c r="D105" s="17" t="s">
        <v>276</v>
      </c>
      <c r="E105" s="19" t="s">
        <v>39</v>
      </c>
      <c r="F105" s="18">
        <v>1</v>
      </c>
      <c r="G105" s="20">
        <v>166.73</v>
      </c>
      <c r="H105" s="20">
        <f t="shared" si="8"/>
        <v>208.14</v>
      </c>
      <c r="I105" s="20">
        <f t="shared" si="9"/>
        <v>208.14</v>
      </c>
      <c r="J105" s="21">
        <f t="shared" si="3"/>
        <v>2.1334562252226205E-4</v>
      </c>
    </row>
    <row r="106" spans="1:10" ht="24" customHeight="1" x14ac:dyDescent="0.2">
      <c r="A106" s="176" t="s">
        <v>277</v>
      </c>
      <c r="B106" s="177" t="s">
        <v>278</v>
      </c>
      <c r="C106" s="178" t="s">
        <v>151</v>
      </c>
      <c r="D106" s="17" t="s">
        <v>279</v>
      </c>
      <c r="E106" s="19" t="s">
        <v>39</v>
      </c>
      <c r="F106" s="18">
        <v>1</v>
      </c>
      <c r="G106" s="20">
        <v>330.64</v>
      </c>
      <c r="H106" s="20">
        <f t="shared" si="8"/>
        <v>412.77</v>
      </c>
      <c r="I106" s="20">
        <f t="shared" si="9"/>
        <v>412.77</v>
      </c>
      <c r="J106" s="21">
        <f t="shared" si="3"/>
        <v>4.230934592510527E-4</v>
      </c>
    </row>
    <row r="107" spans="1:10" ht="24" customHeight="1" x14ac:dyDescent="0.2">
      <c r="A107" s="176" t="s">
        <v>280</v>
      </c>
      <c r="B107" s="177" t="s">
        <v>281</v>
      </c>
      <c r="C107" s="178" t="s">
        <v>17</v>
      </c>
      <c r="D107" s="17" t="s">
        <v>282</v>
      </c>
      <c r="E107" s="19" t="s">
        <v>39</v>
      </c>
      <c r="F107" s="18">
        <v>1</v>
      </c>
      <c r="G107" s="20">
        <v>92.94</v>
      </c>
      <c r="H107" s="20">
        <f t="shared" si="8"/>
        <v>116.02</v>
      </c>
      <c r="I107" s="20">
        <f t="shared" si="9"/>
        <v>116.02</v>
      </c>
      <c r="J107" s="21">
        <f t="shared" si="3"/>
        <v>1.1892168312209495E-4</v>
      </c>
    </row>
    <row r="108" spans="1:10" ht="24" customHeight="1" x14ac:dyDescent="0.2">
      <c r="A108" s="176" t="s">
        <v>283</v>
      </c>
      <c r="B108" s="177" t="s">
        <v>284</v>
      </c>
      <c r="C108" s="178" t="s">
        <v>17</v>
      </c>
      <c r="D108" s="17" t="s">
        <v>285</v>
      </c>
      <c r="E108" s="19" t="s">
        <v>39</v>
      </c>
      <c r="F108" s="18">
        <v>3</v>
      </c>
      <c r="G108" s="20">
        <v>171.67</v>
      </c>
      <c r="H108" s="20">
        <f t="shared" si="8"/>
        <v>214.31</v>
      </c>
      <c r="I108" s="20">
        <f t="shared" si="9"/>
        <v>642.92999999999995</v>
      </c>
      <c r="J108" s="21">
        <f t="shared" si="3"/>
        <v>6.5900980632381057E-4</v>
      </c>
    </row>
    <row r="109" spans="1:10" ht="24" customHeight="1" x14ac:dyDescent="0.2">
      <c r="A109" s="176" t="s">
        <v>286</v>
      </c>
      <c r="B109" s="177" t="s">
        <v>287</v>
      </c>
      <c r="C109" s="178" t="s">
        <v>151</v>
      </c>
      <c r="D109" s="17" t="s">
        <v>288</v>
      </c>
      <c r="E109" s="19" t="s">
        <v>39</v>
      </c>
      <c r="F109" s="18">
        <v>3</v>
      </c>
      <c r="G109" s="20">
        <v>764.98</v>
      </c>
      <c r="H109" s="20">
        <f t="shared" si="8"/>
        <v>955</v>
      </c>
      <c r="I109" s="20">
        <f t="shared" si="9"/>
        <v>2865</v>
      </c>
      <c r="J109" s="21">
        <f t="shared" si="3"/>
        <v>2.9366542160386318E-3</v>
      </c>
    </row>
    <row r="110" spans="1:10" ht="24" customHeight="1" x14ac:dyDescent="0.2">
      <c r="A110" s="176" t="s">
        <v>289</v>
      </c>
      <c r="B110" s="177" t="s">
        <v>290</v>
      </c>
      <c r="C110" s="178" t="s">
        <v>151</v>
      </c>
      <c r="D110" s="17" t="s">
        <v>291</v>
      </c>
      <c r="E110" s="19" t="s">
        <v>39</v>
      </c>
      <c r="F110" s="18">
        <v>3</v>
      </c>
      <c r="G110" s="20">
        <v>51.63</v>
      </c>
      <c r="H110" s="20">
        <f t="shared" si="8"/>
        <v>64.45</v>
      </c>
      <c r="I110" s="20">
        <f t="shared" si="9"/>
        <v>193.35</v>
      </c>
      <c r="J110" s="21">
        <f t="shared" si="3"/>
        <v>1.9818572170019876E-4</v>
      </c>
    </row>
    <row r="111" spans="1:10" ht="24" customHeight="1" x14ac:dyDescent="0.2">
      <c r="A111" s="176" t="s">
        <v>292</v>
      </c>
      <c r="B111" s="177" t="s">
        <v>293</v>
      </c>
      <c r="C111" s="178" t="s">
        <v>28</v>
      </c>
      <c r="D111" s="17" t="s">
        <v>294</v>
      </c>
      <c r="E111" s="19" t="s">
        <v>39</v>
      </c>
      <c r="F111" s="18">
        <v>6</v>
      </c>
      <c r="G111" s="20">
        <v>85.63</v>
      </c>
      <c r="H111" s="20">
        <f t="shared" si="8"/>
        <v>106.9</v>
      </c>
      <c r="I111" s="20">
        <f t="shared" si="9"/>
        <v>641.4</v>
      </c>
      <c r="J111" s="21">
        <f t="shared" si="3"/>
        <v>6.5744154072152824E-4</v>
      </c>
    </row>
    <row r="112" spans="1:10" ht="24" customHeight="1" x14ac:dyDescent="0.2">
      <c r="A112" s="176" t="s">
        <v>295</v>
      </c>
      <c r="B112" s="177" t="s">
        <v>296</v>
      </c>
      <c r="C112" s="178" t="s">
        <v>28</v>
      </c>
      <c r="D112" s="17" t="s">
        <v>297</v>
      </c>
      <c r="E112" s="19" t="s">
        <v>66</v>
      </c>
      <c r="F112" s="18">
        <v>35</v>
      </c>
      <c r="G112" s="20">
        <v>72.12</v>
      </c>
      <c r="H112" s="20">
        <f t="shared" si="8"/>
        <v>90.03</v>
      </c>
      <c r="I112" s="20">
        <f t="shared" si="9"/>
        <v>3151.05</v>
      </c>
      <c r="J112" s="21">
        <f t="shared" si="3"/>
        <v>3.2298583830535884E-3</v>
      </c>
    </row>
    <row r="113" spans="1:10" ht="24" customHeight="1" x14ac:dyDescent="0.2">
      <c r="A113" s="176" t="s">
        <v>298</v>
      </c>
      <c r="B113" s="177" t="s">
        <v>299</v>
      </c>
      <c r="C113" s="178" t="s">
        <v>28</v>
      </c>
      <c r="D113" s="17" t="s">
        <v>300</v>
      </c>
      <c r="E113" s="19" t="s">
        <v>66</v>
      </c>
      <c r="F113" s="18">
        <v>10</v>
      </c>
      <c r="G113" s="20">
        <v>38.01</v>
      </c>
      <c r="H113" s="20">
        <f t="shared" si="8"/>
        <v>47.45</v>
      </c>
      <c r="I113" s="20">
        <f t="shared" si="9"/>
        <v>474.5</v>
      </c>
      <c r="J113" s="21">
        <f t="shared" si="3"/>
        <v>4.8636733874706135E-4</v>
      </c>
    </row>
    <row r="114" spans="1:10" ht="48" customHeight="1" x14ac:dyDescent="0.2">
      <c r="A114" s="176" t="s">
        <v>301</v>
      </c>
      <c r="B114" s="177" t="s">
        <v>302</v>
      </c>
      <c r="C114" s="178" t="s">
        <v>28</v>
      </c>
      <c r="D114" s="17" t="s">
        <v>303</v>
      </c>
      <c r="E114" s="19" t="s">
        <v>66</v>
      </c>
      <c r="F114" s="18">
        <v>220</v>
      </c>
      <c r="G114" s="20">
        <v>85.45</v>
      </c>
      <c r="H114" s="20">
        <f t="shared" si="8"/>
        <v>106.67</v>
      </c>
      <c r="I114" s="20">
        <f t="shared" si="9"/>
        <v>23467.4</v>
      </c>
      <c r="J114" s="21">
        <f t="shared" si="3"/>
        <v>2.4054324310458983E-2</v>
      </c>
    </row>
    <row r="115" spans="1:10" ht="24" customHeight="1" x14ac:dyDescent="0.2">
      <c r="A115" s="176" t="s">
        <v>304</v>
      </c>
      <c r="B115" s="177" t="s">
        <v>305</v>
      </c>
      <c r="C115" s="178" t="s">
        <v>306</v>
      </c>
      <c r="D115" s="17" t="s">
        <v>307</v>
      </c>
      <c r="E115" s="19" t="s">
        <v>308</v>
      </c>
      <c r="F115" s="18">
        <v>16</v>
      </c>
      <c r="G115" s="20">
        <v>22.69</v>
      </c>
      <c r="H115" s="20">
        <f t="shared" si="8"/>
        <v>28.32</v>
      </c>
      <c r="I115" s="20">
        <f t="shared" si="9"/>
        <v>453.12</v>
      </c>
      <c r="J115" s="21">
        <f t="shared" si="3"/>
        <v>4.6445262072301039E-4</v>
      </c>
    </row>
    <row r="116" spans="1:10" ht="24" customHeight="1" x14ac:dyDescent="0.2">
      <c r="A116" s="176" t="s">
        <v>309</v>
      </c>
      <c r="B116" s="177" t="s">
        <v>310</v>
      </c>
      <c r="C116" s="178" t="s">
        <v>306</v>
      </c>
      <c r="D116" s="17" t="s">
        <v>311</v>
      </c>
      <c r="E116" s="19" t="s">
        <v>308</v>
      </c>
      <c r="F116" s="18">
        <v>8</v>
      </c>
      <c r="G116" s="20">
        <v>12.36</v>
      </c>
      <c r="H116" s="20">
        <f t="shared" si="8"/>
        <v>15.43</v>
      </c>
      <c r="I116" s="20">
        <f t="shared" si="9"/>
        <v>123.44</v>
      </c>
      <c r="J116" s="21">
        <f t="shared" si="3"/>
        <v>1.2652725878806585E-4</v>
      </c>
    </row>
    <row r="117" spans="1:10" ht="24" customHeight="1" x14ac:dyDescent="0.2">
      <c r="A117" s="176" t="s">
        <v>312</v>
      </c>
      <c r="B117" s="177" t="s">
        <v>313</v>
      </c>
      <c r="C117" s="178" t="s">
        <v>306</v>
      </c>
      <c r="D117" s="17" t="s">
        <v>314</v>
      </c>
      <c r="E117" s="19" t="s">
        <v>308</v>
      </c>
      <c r="F117" s="18">
        <v>8</v>
      </c>
      <c r="G117" s="20">
        <v>4.24</v>
      </c>
      <c r="H117" s="20">
        <f t="shared" si="8"/>
        <v>5.29</v>
      </c>
      <c r="I117" s="20">
        <f t="shared" si="9"/>
        <v>42.32</v>
      </c>
      <c r="J117" s="21">
        <f t="shared" si="3"/>
        <v>4.3378431561170992E-5</v>
      </c>
    </row>
    <row r="118" spans="1:10" ht="24" customHeight="1" x14ac:dyDescent="0.2">
      <c r="A118" s="176" t="s">
        <v>315</v>
      </c>
      <c r="B118" s="177" t="s">
        <v>316</v>
      </c>
      <c r="C118" s="178" t="s">
        <v>306</v>
      </c>
      <c r="D118" s="17" t="s">
        <v>317</v>
      </c>
      <c r="E118" s="19" t="s">
        <v>308</v>
      </c>
      <c r="F118" s="18">
        <v>1</v>
      </c>
      <c r="G118" s="20">
        <v>129.35</v>
      </c>
      <c r="H118" s="20">
        <f t="shared" si="8"/>
        <v>161.47999999999999</v>
      </c>
      <c r="I118" s="20">
        <f t="shared" si="9"/>
        <v>161.47999999999999</v>
      </c>
      <c r="J118" s="21">
        <f t="shared" si="3"/>
        <v>1.6551864670363639E-4</v>
      </c>
    </row>
    <row r="119" spans="1:10" ht="24" customHeight="1" x14ac:dyDescent="0.2">
      <c r="A119" s="176" t="s">
        <v>318</v>
      </c>
      <c r="B119" s="177" t="s">
        <v>319</v>
      </c>
      <c r="C119" s="178" t="s">
        <v>306</v>
      </c>
      <c r="D119" s="17" t="s">
        <v>320</v>
      </c>
      <c r="E119" s="19" t="s">
        <v>308</v>
      </c>
      <c r="F119" s="18">
        <v>3</v>
      </c>
      <c r="G119" s="20">
        <v>82.33</v>
      </c>
      <c r="H119" s="20">
        <f t="shared" si="8"/>
        <v>102.78</v>
      </c>
      <c r="I119" s="20">
        <f t="shared" si="9"/>
        <v>308.33999999999997</v>
      </c>
      <c r="J119" s="21">
        <f t="shared" si="3"/>
        <v>3.1605164431879637E-4</v>
      </c>
    </row>
    <row r="120" spans="1:10" ht="24" customHeight="1" x14ac:dyDescent="0.2">
      <c r="A120" s="176" t="s">
        <v>321</v>
      </c>
      <c r="B120" s="177" t="s">
        <v>322</v>
      </c>
      <c r="C120" s="178" t="s">
        <v>28</v>
      </c>
      <c r="D120" s="17" t="s">
        <v>323</v>
      </c>
      <c r="E120" s="19" t="s">
        <v>39</v>
      </c>
      <c r="F120" s="18">
        <v>1</v>
      </c>
      <c r="G120" s="20">
        <v>11.86</v>
      </c>
      <c r="H120" s="20">
        <f t="shared" si="8"/>
        <v>14.8</v>
      </c>
      <c r="I120" s="20">
        <f t="shared" si="9"/>
        <v>14.8</v>
      </c>
      <c r="J120" s="21">
        <f t="shared" si="3"/>
        <v>1.5170150924039005E-5</v>
      </c>
    </row>
    <row r="121" spans="1:10" ht="36" customHeight="1" x14ac:dyDescent="0.2">
      <c r="A121" s="176" t="s">
        <v>324</v>
      </c>
      <c r="B121" s="177" t="s">
        <v>325</v>
      </c>
      <c r="C121" s="178" t="s">
        <v>326</v>
      </c>
      <c r="D121" s="17" t="s">
        <v>327</v>
      </c>
      <c r="E121" s="19" t="s">
        <v>39</v>
      </c>
      <c r="F121" s="18">
        <v>1</v>
      </c>
      <c r="G121" s="20">
        <v>623.96</v>
      </c>
      <c r="H121" s="20">
        <f t="shared" si="8"/>
        <v>778.95</v>
      </c>
      <c r="I121" s="20">
        <f t="shared" si="9"/>
        <v>778.95</v>
      </c>
      <c r="J121" s="21">
        <f t="shared" si="3"/>
        <v>7.9843169339730968E-4</v>
      </c>
    </row>
    <row r="122" spans="1:10" ht="48" customHeight="1" x14ac:dyDescent="0.2">
      <c r="A122" s="176" t="s">
        <v>328</v>
      </c>
      <c r="B122" s="177" t="s">
        <v>329</v>
      </c>
      <c r="C122" s="178" t="s">
        <v>28</v>
      </c>
      <c r="D122" s="17" t="s">
        <v>330</v>
      </c>
      <c r="E122" s="19" t="s">
        <v>39</v>
      </c>
      <c r="F122" s="18">
        <v>1</v>
      </c>
      <c r="G122" s="20">
        <v>1673.77</v>
      </c>
      <c r="H122" s="20">
        <f t="shared" si="8"/>
        <v>2089.5300000000002</v>
      </c>
      <c r="I122" s="20">
        <f t="shared" si="9"/>
        <v>2089.5300000000002</v>
      </c>
      <c r="J122" s="21">
        <f t="shared" si="3"/>
        <v>2.1417895581288668E-3</v>
      </c>
    </row>
    <row r="123" spans="1:10" ht="36" customHeight="1" x14ac:dyDescent="0.2">
      <c r="A123" s="176" t="s">
        <v>331</v>
      </c>
      <c r="B123" s="177" t="s">
        <v>332</v>
      </c>
      <c r="C123" s="178" t="s">
        <v>306</v>
      </c>
      <c r="D123" s="17" t="s">
        <v>333</v>
      </c>
      <c r="E123" s="19" t="s">
        <v>308</v>
      </c>
      <c r="F123" s="18">
        <v>1</v>
      </c>
      <c r="G123" s="20">
        <v>2240.61</v>
      </c>
      <c r="H123" s="20">
        <f t="shared" si="8"/>
        <v>2797.17</v>
      </c>
      <c r="I123" s="20">
        <f t="shared" si="9"/>
        <v>2797.17</v>
      </c>
      <c r="J123" s="21">
        <f t="shared" si="3"/>
        <v>2.867127774337445E-3</v>
      </c>
    </row>
    <row r="124" spans="1:10" ht="24" customHeight="1" x14ac:dyDescent="0.2">
      <c r="A124" s="176" t="s">
        <v>334</v>
      </c>
      <c r="B124" s="177" t="s">
        <v>335</v>
      </c>
      <c r="C124" s="178" t="s">
        <v>326</v>
      </c>
      <c r="D124" s="17" t="s">
        <v>336</v>
      </c>
      <c r="E124" s="19" t="s">
        <v>39</v>
      </c>
      <c r="F124" s="18">
        <v>1</v>
      </c>
      <c r="G124" s="20">
        <v>1030.31</v>
      </c>
      <c r="H124" s="20">
        <f t="shared" si="8"/>
        <v>1286.23</v>
      </c>
      <c r="I124" s="20">
        <f t="shared" si="9"/>
        <v>1286.23</v>
      </c>
      <c r="J124" s="21">
        <f t="shared" si="3"/>
        <v>1.3183988664207222E-3</v>
      </c>
    </row>
    <row r="125" spans="1:10" ht="24" customHeight="1" x14ac:dyDescent="0.2">
      <c r="A125" s="176" t="s">
        <v>337</v>
      </c>
      <c r="B125" s="177" t="s">
        <v>338</v>
      </c>
      <c r="C125" s="178" t="s">
        <v>17</v>
      </c>
      <c r="D125" s="17" t="s">
        <v>339</v>
      </c>
      <c r="E125" s="19" t="s">
        <v>308</v>
      </c>
      <c r="F125" s="18">
        <v>1</v>
      </c>
      <c r="G125" s="20">
        <v>680.34</v>
      </c>
      <c r="H125" s="20">
        <f t="shared" si="8"/>
        <v>849.33</v>
      </c>
      <c r="I125" s="20">
        <f t="shared" si="9"/>
        <v>849.33</v>
      </c>
      <c r="J125" s="21">
        <f t="shared" si="3"/>
        <v>8.7057191110230059E-4</v>
      </c>
    </row>
    <row r="126" spans="1:10" ht="36" customHeight="1" x14ac:dyDescent="0.2">
      <c r="A126" s="176" t="s">
        <v>340</v>
      </c>
      <c r="B126" s="177" t="s">
        <v>341</v>
      </c>
      <c r="C126" s="178" t="s">
        <v>28</v>
      </c>
      <c r="D126" s="17" t="s">
        <v>342</v>
      </c>
      <c r="E126" s="19" t="s">
        <v>39</v>
      </c>
      <c r="F126" s="18">
        <v>1</v>
      </c>
      <c r="G126" s="20">
        <v>520.80999999999995</v>
      </c>
      <c r="H126" s="20">
        <f t="shared" si="8"/>
        <v>650.16999999999996</v>
      </c>
      <c r="I126" s="20">
        <f t="shared" si="9"/>
        <v>650.16999999999996</v>
      </c>
      <c r="J126" s="21">
        <f t="shared" si="3"/>
        <v>6.664308801542189E-4</v>
      </c>
    </row>
    <row r="127" spans="1:10" ht="36" customHeight="1" x14ac:dyDescent="0.2">
      <c r="A127" s="176" t="s">
        <v>343</v>
      </c>
      <c r="B127" s="177" t="s">
        <v>344</v>
      </c>
      <c r="C127" s="178" t="s">
        <v>28</v>
      </c>
      <c r="D127" s="17" t="s">
        <v>345</v>
      </c>
      <c r="E127" s="19" t="s">
        <v>39</v>
      </c>
      <c r="F127" s="18">
        <v>1</v>
      </c>
      <c r="G127" s="20">
        <v>379.43</v>
      </c>
      <c r="H127" s="20">
        <f t="shared" si="8"/>
        <v>473.68</v>
      </c>
      <c r="I127" s="20">
        <f t="shared" si="9"/>
        <v>473.68</v>
      </c>
      <c r="J127" s="21">
        <f t="shared" si="3"/>
        <v>4.8552683038505375E-4</v>
      </c>
    </row>
    <row r="128" spans="1:10" ht="24" customHeight="1" x14ac:dyDescent="0.2">
      <c r="A128" s="176" t="s">
        <v>343</v>
      </c>
      <c r="B128" s="177" t="s">
        <v>346</v>
      </c>
      <c r="C128" s="178" t="s">
        <v>28</v>
      </c>
      <c r="D128" s="17" t="s">
        <v>347</v>
      </c>
      <c r="E128" s="19" t="s">
        <v>39</v>
      </c>
      <c r="F128" s="18">
        <v>3</v>
      </c>
      <c r="G128" s="20">
        <v>246.66</v>
      </c>
      <c r="H128" s="20">
        <f t="shared" si="8"/>
        <v>307.93</v>
      </c>
      <c r="I128" s="20">
        <f t="shared" si="9"/>
        <v>923.79</v>
      </c>
      <c r="J128" s="21">
        <f t="shared" si="3"/>
        <v>9.4689417041337784E-4</v>
      </c>
    </row>
    <row r="129" spans="1:10" ht="36" customHeight="1" x14ac:dyDescent="0.2">
      <c r="A129" s="176" t="s">
        <v>348</v>
      </c>
      <c r="B129" s="177" t="s">
        <v>349</v>
      </c>
      <c r="C129" s="178" t="s">
        <v>28</v>
      </c>
      <c r="D129" s="17" t="s">
        <v>350</v>
      </c>
      <c r="E129" s="19" t="s">
        <v>66</v>
      </c>
      <c r="F129" s="18">
        <v>3</v>
      </c>
      <c r="G129" s="20">
        <v>58.22</v>
      </c>
      <c r="H129" s="20">
        <f t="shared" si="8"/>
        <v>72.680000000000007</v>
      </c>
      <c r="I129" s="20">
        <f t="shared" si="9"/>
        <v>218.04</v>
      </c>
      <c r="J129" s="21">
        <f t="shared" si="3"/>
        <v>2.2349322347820706E-4</v>
      </c>
    </row>
    <row r="130" spans="1:10" ht="36" customHeight="1" x14ac:dyDescent="0.2">
      <c r="A130" s="176" t="s">
        <v>351</v>
      </c>
      <c r="B130" s="177" t="s">
        <v>352</v>
      </c>
      <c r="C130" s="178" t="s">
        <v>28</v>
      </c>
      <c r="D130" s="17" t="s">
        <v>353</v>
      </c>
      <c r="E130" s="19" t="s">
        <v>66</v>
      </c>
      <c r="F130" s="18">
        <v>18</v>
      </c>
      <c r="G130" s="20">
        <v>70.91</v>
      </c>
      <c r="H130" s="20">
        <f t="shared" si="8"/>
        <v>88.52</v>
      </c>
      <c r="I130" s="20">
        <f t="shared" si="9"/>
        <v>1593.36</v>
      </c>
      <c r="J130" s="21">
        <f t="shared" si="3"/>
        <v>1.6332102484004586E-3</v>
      </c>
    </row>
    <row r="131" spans="1:10" ht="48" customHeight="1" x14ac:dyDescent="0.2">
      <c r="A131" s="176" t="s">
        <v>354</v>
      </c>
      <c r="B131" s="177" t="s">
        <v>355</v>
      </c>
      <c r="C131" s="178" t="s">
        <v>28</v>
      </c>
      <c r="D131" s="17" t="s">
        <v>356</v>
      </c>
      <c r="E131" s="19" t="s">
        <v>39</v>
      </c>
      <c r="F131" s="18">
        <v>4</v>
      </c>
      <c r="G131" s="20">
        <v>89.5</v>
      </c>
      <c r="H131" s="20">
        <f t="shared" si="8"/>
        <v>111.73</v>
      </c>
      <c r="I131" s="20">
        <f t="shared" si="9"/>
        <v>446.92</v>
      </c>
      <c r="J131" s="21">
        <f t="shared" si="3"/>
        <v>4.5809755749807513E-4</v>
      </c>
    </row>
    <row r="132" spans="1:10" ht="36" customHeight="1" x14ac:dyDescent="0.2">
      <c r="A132" s="176" t="s">
        <v>357</v>
      </c>
      <c r="B132" s="177" t="s">
        <v>358</v>
      </c>
      <c r="C132" s="178" t="s">
        <v>28</v>
      </c>
      <c r="D132" s="17" t="s">
        <v>359</v>
      </c>
      <c r="E132" s="19" t="s">
        <v>66</v>
      </c>
      <c r="F132" s="18">
        <v>4</v>
      </c>
      <c r="G132" s="20">
        <v>19.55</v>
      </c>
      <c r="H132" s="20">
        <f t="shared" si="8"/>
        <v>24.4</v>
      </c>
      <c r="I132" s="20">
        <f t="shared" si="9"/>
        <v>97.6</v>
      </c>
      <c r="J132" s="21">
        <f t="shared" si="3"/>
        <v>1.0004099528285181E-4</v>
      </c>
    </row>
    <row r="133" spans="1:10" ht="36" customHeight="1" x14ac:dyDescent="0.2">
      <c r="A133" s="176" t="s">
        <v>360</v>
      </c>
      <c r="B133" s="177" t="s">
        <v>361</v>
      </c>
      <c r="C133" s="178" t="s">
        <v>28</v>
      </c>
      <c r="D133" s="17" t="s">
        <v>362</v>
      </c>
      <c r="E133" s="19" t="s">
        <v>39</v>
      </c>
      <c r="F133" s="18">
        <v>2</v>
      </c>
      <c r="G133" s="20">
        <v>21.01</v>
      </c>
      <c r="H133" s="20">
        <f t="shared" si="8"/>
        <v>26.22</v>
      </c>
      <c r="I133" s="20">
        <f t="shared" si="9"/>
        <v>52.44</v>
      </c>
      <c r="J133" s="21">
        <f t="shared" si="3"/>
        <v>5.3751534760581446E-5</v>
      </c>
    </row>
    <row r="134" spans="1:10" ht="36" customHeight="1" x14ac:dyDescent="0.2">
      <c r="A134" s="176" t="s">
        <v>363</v>
      </c>
      <c r="B134" s="177" t="s">
        <v>364</v>
      </c>
      <c r="C134" s="178" t="s">
        <v>28</v>
      </c>
      <c r="D134" s="17" t="s">
        <v>365</v>
      </c>
      <c r="E134" s="19" t="s">
        <v>39</v>
      </c>
      <c r="F134" s="18">
        <v>4</v>
      </c>
      <c r="G134" s="20">
        <v>9.01</v>
      </c>
      <c r="H134" s="20">
        <f t="shared" si="8"/>
        <v>11.24</v>
      </c>
      <c r="I134" s="20">
        <f t="shared" si="9"/>
        <v>44.96</v>
      </c>
      <c r="J134" s="21">
        <f t="shared" si="3"/>
        <v>4.6084458482756326E-5</v>
      </c>
    </row>
    <row r="135" spans="1:10" ht="36" customHeight="1" x14ac:dyDescent="0.2">
      <c r="A135" s="176" t="s">
        <v>366</v>
      </c>
      <c r="B135" s="177" t="s">
        <v>367</v>
      </c>
      <c r="C135" s="178" t="s">
        <v>28</v>
      </c>
      <c r="D135" s="17" t="s">
        <v>368</v>
      </c>
      <c r="E135" s="19" t="s">
        <v>66</v>
      </c>
      <c r="F135" s="18">
        <v>5</v>
      </c>
      <c r="G135" s="20">
        <v>8.14</v>
      </c>
      <c r="H135" s="20">
        <f t="shared" si="8"/>
        <v>10.16</v>
      </c>
      <c r="I135" s="20">
        <f t="shared" si="9"/>
        <v>50.8</v>
      </c>
      <c r="J135" s="21">
        <f t="shared" si="3"/>
        <v>5.2070518036566309E-5</v>
      </c>
    </row>
    <row r="136" spans="1:10" ht="24" customHeight="1" x14ac:dyDescent="0.2">
      <c r="A136" s="176" t="s">
        <v>369</v>
      </c>
      <c r="B136" s="177" t="s">
        <v>370</v>
      </c>
      <c r="C136" s="178" t="s">
        <v>28</v>
      </c>
      <c r="D136" s="17" t="s">
        <v>371</v>
      </c>
      <c r="E136" s="19" t="s">
        <v>66</v>
      </c>
      <c r="F136" s="18">
        <v>5</v>
      </c>
      <c r="G136" s="20">
        <v>13.46</v>
      </c>
      <c r="H136" s="20">
        <f t="shared" si="8"/>
        <v>16.8</v>
      </c>
      <c r="I136" s="20">
        <f t="shared" si="9"/>
        <v>84</v>
      </c>
      <c r="J136" s="21">
        <f t="shared" ref="J136:J160" si="10">I136 / $H$165</f>
        <v>8.6100856595897057E-5</v>
      </c>
    </row>
    <row r="137" spans="1:10" ht="36" customHeight="1" x14ac:dyDescent="0.2">
      <c r="A137" s="176" t="s">
        <v>372</v>
      </c>
      <c r="B137" s="177" t="s">
        <v>373</v>
      </c>
      <c r="C137" s="178" t="s">
        <v>28</v>
      </c>
      <c r="D137" s="17" t="s">
        <v>374</v>
      </c>
      <c r="E137" s="19" t="s">
        <v>39</v>
      </c>
      <c r="F137" s="18">
        <v>1</v>
      </c>
      <c r="G137" s="20">
        <v>53.52</v>
      </c>
      <c r="H137" s="20">
        <f t="shared" si="8"/>
        <v>66.81</v>
      </c>
      <c r="I137" s="20">
        <f t="shared" si="9"/>
        <v>66.81</v>
      </c>
      <c r="J137" s="21">
        <f t="shared" si="10"/>
        <v>6.8480931299665269E-5</v>
      </c>
    </row>
    <row r="138" spans="1:10" ht="36" customHeight="1" x14ac:dyDescent="0.2">
      <c r="A138" s="176" t="s">
        <v>375</v>
      </c>
      <c r="B138" s="177" t="s">
        <v>376</v>
      </c>
      <c r="C138" s="178" t="s">
        <v>28</v>
      </c>
      <c r="D138" s="17" t="s">
        <v>377</v>
      </c>
      <c r="E138" s="19" t="s">
        <v>39</v>
      </c>
      <c r="F138" s="18">
        <v>1</v>
      </c>
      <c r="G138" s="20">
        <v>18.12</v>
      </c>
      <c r="H138" s="20">
        <f t="shared" si="8"/>
        <v>22.62</v>
      </c>
      <c r="I138" s="20">
        <f t="shared" si="9"/>
        <v>22.62</v>
      </c>
      <c r="J138" s="21">
        <f t="shared" si="10"/>
        <v>2.3185730669037992E-5</v>
      </c>
    </row>
    <row r="139" spans="1:10" ht="24" customHeight="1" x14ac:dyDescent="0.2">
      <c r="A139" s="176" t="s">
        <v>378</v>
      </c>
      <c r="B139" s="177" t="s">
        <v>379</v>
      </c>
      <c r="C139" s="178" t="s">
        <v>28</v>
      </c>
      <c r="D139" s="17" t="s">
        <v>380</v>
      </c>
      <c r="E139" s="19" t="s">
        <v>39</v>
      </c>
      <c r="F139" s="18">
        <v>1</v>
      </c>
      <c r="G139" s="20">
        <v>15.22</v>
      </c>
      <c r="H139" s="20">
        <f t="shared" si="8"/>
        <v>19</v>
      </c>
      <c r="I139" s="20">
        <f t="shared" si="9"/>
        <v>19</v>
      </c>
      <c r="J139" s="21">
        <f t="shared" si="10"/>
        <v>1.9475193753833858E-5</v>
      </c>
    </row>
    <row r="140" spans="1:10" ht="36" customHeight="1" x14ac:dyDescent="0.2">
      <c r="A140" s="176" t="s">
        <v>381</v>
      </c>
      <c r="B140" s="177" t="s">
        <v>382</v>
      </c>
      <c r="C140" s="178" t="s">
        <v>28</v>
      </c>
      <c r="D140" s="17" t="s">
        <v>383</v>
      </c>
      <c r="E140" s="19" t="s">
        <v>39</v>
      </c>
      <c r="F140" s="18">
        <v>10</v>
      </c>
      <c r="G140" s="20">
        <v>37.15</v>
      </c>
      <c r="H140" s="20">
        <f t="shared" si="8"/>
        <v>46.37</v>
      </c>
      <c r="I140" s="20">
        <f t="shared" si="9"/>
        <v>463.7</v>
      </c>
      <c r="J140" s="21">
        <f t="shared" si="10"/>
        <v>4.7529722861330311E-4</v>
      </c>
    </row>
    <row r="141" spans="1:10" ht="24" customHeight="1" x14ac:dyDescent="0.2">
      <c r="A141" s="176" t="s">
        <v>384</v>
      </c>
      <c r="B141" s="177" t="s">
        <v>385</v>
      </c>
      <c r="C141" s="178" t="s">
        <v>151</v>
      </c>
      <c r="D141" s="17" t="s">
        <v>386</v>
      </c>
      <c r="E141" s="19" t="s">
        <v>66</v>
      </c>
      <c r="F141" s="18">
        <v>10</v>
      </c>
      <c r="G141" s="20">
        <v>82.92</v>
      </c>
      <c r="H141" s="20">
        <f t="shared" si="8"/>
        <v>103.51</v>
      </c>
      <c r="I141" s="20">
        <f t="shared" si="9"/>
        <v>1035.0999999999999</v>
      </c>
      <c r="J141" s="21">
        <f t="shared" si="10"/>
        <v>1.060988055504917E-3</v>
      </c>
    </row>
    <row r="142" spans="1:10" ht="24" customHeight="1" x14ac:dyDescent="0.2">
      <c r="A142" s="176" t="s">
        <v>387</v>
      </c>
      <c r="B142" s="177" t="s">
        <v>388</v>
      </c>
      <c r="C142" s="178" t="s">
        <v>151</v>
      </c>
      <c r="D142" s="17" t="s">
        <v>389</v>
      </c>
      <c r="E142" s="19" t="s">
        <v>39</v>
      </c>
      <c r="F142" s="18">
        <v>1</v>
      </c>
      <c r="G142" s="20">
        <v>171.42</v>
      </c>
      <c r="H142" s="20">
        <f t="shared" si="8"/>
        <v>214</v>
      </c>
      <c r="I142" s="20">
        <f t="shared" si="9"/>
        <v>214</v>
      </c>
      <c r="J142" s="21">
        <f t="shared" si="10"/>
        <v>2.1935218228002346E-4</v>
      </c>
    </row>
    <row r="143" spans="1:10" ht="24" customHeight="1" x14ac:dyDescent="0.2">
      <c r="A143" s="174" t="s">
        <v>436</v>
      </c>
      <c r="B143" s="175"/>
      <c r="C143" s="175"/>
      <c r="D143" s="13" t="s">
        <v>390</v>
      </c>
      <c r="E143" s="13"/>
      <c r="F143" s="14"/>
      <c r="G143" s="13"/>
      <c r="H143" s="13"/>
      <c r="I143" s="15">
        <f>SUM(I144)</f>
        <v>54684.54</v>
      </c>
      <c r="J143" s="16">
        <f t="shared" si="10"/>
        <v>5.605221114943567E-2</v>
      </c>
    </row>
    <row r="144" spans="1:10" ht="36" customHeight="1" x14ac:dyDescent="0.2">
      <c r="A144" s="176" t="s">
        <v>437</v>
      </c>
      <c r="B144" s="177" t="s">
        <v>391</v>
      </c>
      <c r="C144" s="178" t="s">
        <v>28</v>
      </c>
      <c r="D144" s="17" t="s">
        <v>392</v>
      </c>
      <c r="E144" s="19" t="s">
        <v>39</v>
      </c>
      <c r="F144" s="18">
        <v>6</v>
      </c>
      <c r="G144" s="20">
        <v>7300.62</v>
      </c>
      <c r="H144" s="20">
        <f>TRUNC(G144 * (1 + 24.84 / 100), 2)</f>
        <v>9114.09</v>
      </c>
      <c r="I144" s="20">
        <f>TRUNC(F144 * H144, 2)</f>
        <v>54684.54</v>
      </c>
      <c r="J144" s="21">
        <f t="shared" si="10"/>
        <v>5.605221114943567E-2</v>
      </c>
    </row>
    <row r="145" spans="1:10" ht="24" customHeight="1" x14ac:dyDescent="0.2">
      <c r="A145" s="172" t="s">
        <v>393</v>
      </c>
      <c r="B145" s="173"/>
      <c r="C145" s="173"/>
      <c r="D145" s="9" t="s">
        <v>394</v>
      </c>
      <c r="E145" s="9"/>
      <c r="F145" s="10"/>
      <c r="G145" s="9"/>
      <c r="H145" s="9"/>
      <c r="I145" s="11">
        <f>SUM(I146:I147)</f>
        <v>474.61</v>
      </c>
      <c r="J145" s="12">
        <f t="shared" si="10"/>
        <v>4.8648008986879406E-4</v>
      </c>
    </row>
    <row r="146" spans="1:10" ht="36" customHeight="1" x14ac:dyDescent="0.2">
      <c r="A146" s="176" t="s">
        <v>395</v>
      </c>
      <c r="B146" s="177" t="s">
        <v>396</v>
      </c>
      <c r="C146" s="178" t="s">
        <v>28</v>
      </c>
      <c r="D146" s="17" t="s">
        <v>397</v>
      </c>
      <c r="E146" s="19" t="s">
        <v>39</v>
      </c>
      <c r="F146" s="18">
        <v>7</v>
      </c>
      <c r="G146" s="20">
        <v>27.99</v>
      </c>
      <c r="H146" s="20">
        <f>TRUNC(G146 * (1 + 24.84 / 100), 2)</f>
        <v>34.94</v>
      </c>
      <c r="I146" s="20">
        <f>TRUNC(F146 * H146, 2)</f>
        <v>244.58</v>
      </c>
      <c r="J146" s="21">
        <f t="shared" si="10"/>
        <v>2.5069699412172029E-4</v>
      </c>
    </row>
    <row r="147" spans="1:10" ht="36" customHeight="1" x14ac:dyDescent="0.2">
      <c r="A147" s="176" t="s">
        <v>398</v>
      </c>
      <c r="B147" s="177" t="s">
        <v>399</v>
      </c>
      <c r="C147" s="178" t="s">
        <v>28</v>
      </c>
      <c r="D147" s="17" t="s">
        <v>400</v>
      </c>
      <c r="E147" s="19" t="s">
        <v>39</v>
      </c>
      <c r="F147" s="18">
        <v>1</v>
      </c>
      <c r="G147" s="20">
        <v>184.26</v>
      </c>
      <c r="H147" s="20">
        <f>TRUNC(G147 * (1 + 24.84 / 100), 2)</f>
        <v>230.03</v>
      </c>
      <c r="I147" s="20">
        <f>TRUNC(F147 * H147, 2)</f>
        <v>230.03</v>
      </c>
      <c r="J147" s="21">
        <f t="shared" si="10"/>
        <v>2.3578309574707381E-4</v>
      </c>
    </row>
    <row r="148" spans="1:10" ht="24" customHeight="1" x14ac:dyDescent="0.2">
      <c r="A148" s="172" t="s">
        <v>401</v>
      </c>
      <c r="B148" s="173"/>
      <c r="C148" s="173"/>
      <c r="D148" s="9" t="s">
        <v>402</v>
      </c>
      <c r="E148" s="9"/>
      <c r="F148" s="10"/>
      <c r="G148" s="9"/>
      <c r="H148" s="9"/>
      <c r="I148" s="11">
        <f>I149+I152</f>
        <v>15469.92</v>
      </c>
      <c r="J148" s="12">
        <f t="shared" si="10"/>
        <v>1.5856825755595234E-2</v>
      </c>
    </row>
    <row r="149" spans="1:10" ht="24" customHeight="1" x14ac:dyDescent="0.2">
      <c r="A149" s="174" t="s">
        <v>403</v>
      </c>
      <c r="B149" s="175"/>
      <c r="C149" s="175"/>
      <c r="D149" s="13" t="s">
        <v>404</v>
      </c>
      <c r="E149" s="13"/>
      <c r="F149" s="14"/>
      <c r="G149" s="13"/>
      <c r="H149" s="13"/>
      <c r="I149" s="15">
        <f>SUM(I150:I151)</f>
        <v>13916.53</v>
      </c>
      <c r="J149" s="16">
        <f t="shared" si="10"/>
        <v>1.4264585164791658E-2</v>
      </c>
    </row>
    <row r="150" spans="1:10" ht="24" customHeight="1" x14ac:dyDescent="0.2">
      <c r="A150" s="176" t="s">
        <v>405</v>
      </c>
      <c r="B150" s="177" t="s">
        <v>261</v>
      </c>
      <c r="C150" s="178" t="s">
        <v>28</v>
      </c>
      <c r="D150" s="17" t="s">
        <v>262</v>
      </c>
      <c r="E150" s="19" t="s">
        <v>30</v>
      </c>
      <c r="F150" s="18">
        <v>634.29999999999995</v>
      </c>
      <c r="G150" s="20">
        <v>2.58</v>
      </c>
      <c r="H150" s="20">
        <f>TRUNC(G150 * (1 + 24.84 / 100), 2)</f>
        <v>3.22</v>
      </c>
      <c r="I150" s="20">
        <f>TRUNC(F150 * H150, 2)</f>
        <v>2042.44</v>
      </c>
      <c r="J150" s="21">
        <f t="shared" si="10"/>
        <v>2.0935218279252857E-3</v>
      </c>
    </row>
    <row r="151" spans="1:10" ht="24" customHeight="1" x14ac:dyDescent="0.2">
      <c r="A151" s="176" t="s">
        <v>406</v>
      </c>
      <c r="B151" s="177" t="s">
        <v>264</v>
      </c>
      <c r="C151" s="178" t="s">
        <v>28</v>
      </c>
      <c r="D151" s="17" t="s">
        <v>265</v>
      </c>
      <c r="E151" s="19" t="s">
        <v>30</v>
      </c>
      <c r="F151" s="18">
        <v>634.29999999999995</v>
      </c>
      <c r="G151" s="20">
        <v>15</v>
      </c>
      <c r="H151" s="20">
        <f>TRUNC(G151 * (1 + 24.84 / 100), 2)</f>
        <v>18.72</v>
      </c>
      <c r="I151" s="20">
        <f>TRUNC(F151 * H151, 2)</f>
        <v>11874.09</v>
      </c>
      <c r="J151" s="21">
        <f t="shared" si="10"/>
        <v>1.2171063336866373E-2</v>
      </c>
    </row>
    <row r="152" spans="1:10" ht="24" customHeight="1" x14ac:dyDescent="0.2">
      <c r="A152" s="174" t="s">
        <v>407</v>
      </c>
      <c r="B152" s="175"/>
      <c r="C152" s="175"/>
      <c r="D152" s="13" t="s">
        <v>408</v>
      </c>
      <c r="E152" s="13"/>
      <c r="F152" s="14"/>
      <c r="G152" s="13"/>
      <c r="H152" s="13"/>
      <c r="I152" s="15">
        <f>SUM(I153:I155)</f>
        <v>1553.3899999999999</v>
      </c>
      <c r="J152" s="16">
        <f t="shared" si="10"/>
        <v>1.5922405908035775E-3</v>
      </c>
    </row>
    <row r="153" spans="1:10" ht="24" customHeight="1" x14ac:dyDescent="0.2">
      <c r="A153" s="176" t="s">
        <v>409</v>
      </c>
      <c r="B153" s="177" t="s">
        <v>410</v>
      </c>
      <c r="C153" s="178" t="s">
        <v>28</v>
      </c>
      <c r="D153" s="17" t="s">
        <v>411</v>
      </c>
      <c r="E153" s="19" t="s">
        <v>30</v>
      </c>
      <c r="F153" s="18">
        <v>26.88</v>
      </c>
      <c r="G153" s="20">
        <v>2.0099999999999998</v>
      </c>
      <c r="H153" s="20">
        <f>TRUNC(G153 * (1 + 24.84 / 100), 2)</f>
        <v>2.5</v>
      </c>
      <c r="I153" s="20">
        <f>TRUNC(F153 * H153, 2)</f>
        <v>67.2</v>
      </c>
      <c r="J153" s="21">
        <f t="shared" si="10"/>
        <v>6.8880685276717646E-5</v>
      </c>
    </row>
    <row r="154" spans="1:10" ht="24" customHeight="1" x14ac:dyDescent="0.2">
      <c r="A154" s="176" t="s">
        <v>412</v>
      </c>
      <c r="B154" s="177" t="s">
        <v>413</v>
      </c>
      <c r="C154" s="178" t="s">
        <v>28</v>
      </c>
      <c r="D154" s="17" t="s">
        <v>414</v>
      </c>
      <c r="E154" s="19" t="s">
        <v>30</v>
      </c>
      <c r="F154" s="18">
        <v>26.88</v>
      </c>
      <c r="G154" s="20">
        <v>28.08</v>
      </c>
      <c r="H154" s="20">
        <f>TRUNC(G154 * (1 + 24.84 / 100), 2)</f>
        <v>35.049999999999997</v>
      </c>
      <c r="I154" s="20">
        <f>TRUNC(F154 * H154, 2)</f>
        <v>942.14</v>
      </c>
      <c r="J154" s="21">
        <f t="shared" si="10"/>
        <v>9.6570310753879107E-4</v>
      </c>
    </row>
    <row r="155" spans="1:10" ht="36" customHeight="1" x14ac:dyDescent="0.2">
      <c r="A155" s="176" t="s">
        <v>415</v>
      </c>
      <c r="B155" s="177" t="s">
        <v>416</v>
      </c>
      <c r="C155" s="178" t="s">
        <v>28</v>
      </c>
      <c r="D155" s="17" t="s">
        <v>417</v>
      </c>
      <c r="E155" s="19" t="s">
        <v>30</v>
      </c>
      <c r="F155" s="18">
        <v>26.88</v>
      </c>
      <c r="G155" s="20">
        <v>16.22</v>
      </c>
      <c r="H155" s="20">
        <f>TRUNC(G155 * (1 + 24.84 / 100), 2)</f>
        <v>20.239999999999998</v>
      </c>
      <c r="I155" s="20">
        <f>TRUNC(F155 * H155, 2)</f>
        <v>544.04999999999995</v>
      </c>
      <c r="J155" s="21">
        <f t="shared" si="10"/>
        <v>5.5765679798806887E-4</v>
      </c>
    </row>
    <row r="156" spans="1:10" ht="24" customHeight="1" x14ac:dyDescent="0.2">
      <c r="A156" s="172" t="s">
        <v>418</v>
      </c>
      <c r="B156" s="173"/>
      <c r="C156" s="173"/>
      <c r="D156" s="9" t="s">
        <v>419</v>
      </c>
      <c r="E156" s="9"/>
      <c r="F156" s="10"/>
      <c r="G156" s="9"/>
      <c r="H156" s="9"/>
      <c r="I156" s="11">
        <f>I157</f>
        <v>3082.7200000000003</v>
      </c>
      <c r="J156" s="12">
        <f t="shared" si="10"/>
        <v>3.1598194362536165E-3</v>
      </c>
    </row>
    <row r="157" spans="1:10" ht="24" customHeight="1" x14ac:dyDescent="0.2">
      <c r="A157" s="174" t="s">
        <v>420</v>
      </c>
      <c r="B157" s="175"/>
      <c r="C157" s="175"/>
      <c r="D157" s="13" t="s">
        <v>421</v>
      </c>
      <c r="E157" s="13"/>
      <c r="F157" s="14"/>
      <c r="G157" s="13"/>
      <c r="H157" s="13"/>
      <c r="I157" s="15">
        <f>SUM(I158:I159)</f>
        <v>3082.7200000000003</v>
      </c>
      <c r="J157" s="16">
        <f t="shared" si="10"/>
        <v>3.1598194362536165E-3</v>
      </c>
    </row>
    <row r="158" spans="1:10" ht="24" customHeight="1" x14ac:dyDescent="0.2">
      <c r="A158" s="176" t="s">
        <v>422</v>
      </c>
      <c r="B158" s="177" t="s">
        <v>423</v>
      </c>
      <c r="C158" s="178" t="s">
        <v>28</v>
      </c>
      <c r="D158" s="17" t="s">
        <v>424</v>
      </c>
      <c r="E158" s="19" t="s">
        <v>30</v>
      </c>
      <c r="F158" s="18">
        <v>510.93</v>
      </c>
      <c r="G158" s="20">
        <v>3.3</v>
      </c>
      <c r="H158" s="20">
        <f>TRUNC(G158 * (1 + 24.84 / 100), 2)</f>
        <v>4.1100000000000003</v>
      </c>
      <c r="I158" s="20">
        <f>TRUNC(F158 * H158, 2)</f>
        <v>2099.92</v>
      </c>
      <c r="J158" s="21">
        <f t="shared" si="10"/>
        <v>2.1524394140816209E-3</v>
      </c>
    </row>
    <row r="159" spans="1:10" ht="48" customHeight="1" x14ac:dyDescent="0.2">
      <c r="A159" s="176" t="s">
        <v>425</v>
      </c>
      <c r="B159" s="177" t="s">
        <v>426</v>
      </c>
      <c r="C159" s="178" t="s">
        <v>28</v>
      </c>
      <c r="D159" s="17" t="s">
        <v>427</v>
      </c>
      <c r="E159" s="19" t="s">
        <v>48</v>
      </c>
      <c r="F159" s="18">
        <v>90</v>
      </c>
      <c r="G159" s="20">
        <v>8.75</v>
      </c>
      <c r="H159" s="20">
        <f>TRUNC(G159 * (1 + 24.84 / 100), 2)</f>
        <v>10.92</v>
      </c>
      <c r="I159" s="20">
        <f>TRUNC(F159 * H159, 2)</f>
        <v>982.8</v>
      </c>
      <c r="J159" s="21">
        <f t="shared" si="10"/>
        <v>1.0073800221719956E-3</v>
      </c>
    </row>
    <row r="160" spans="1:10" ht="24" customHeight="1" x14ac:dyDescent="0.2">
      <c r="A160" s="172" t="s">
        <v>428</v>
      </c>
      <c r="B160" s="173"/>
      <c r="C160" s="173"/>
      <c r="D160" s="9" t="s">
        <v>429</v>
      </c>
      <c r="E160" s="9"/>
      <c r="F160" s="10"/>
      <c r="G160" s="9"/>
      <c r="H160" s="9"/>
      <c r="I160" s="11">
        <f>I161</f>
        <v>35902.31</v>
      </c>
      <c r="J160" s="12">
        <f t="shared" si="10"/>
        <v>3.6800233866326672E-2</v>
      </c>
    </row>
    <row r="161" spans="1:10" ht="24" customHeight="1" x14ac:dyDescent="0.2">
      <c r="A161" s="176" t="s">
        <v>430</v>
      </c>
      <c r="B161" s="177" t="s">
        <v>431</v>
      </c>
      <c r="C161" s="178" t="s">
        <v>17</v>
      </c>
      <c r="D161" s="17" t="s">
        <v>432</v>
      </c>
      <c r="E161" s="19" t="s">
        <v>39</v>
      </c>
      <c r="F161" s="18">
        <v>1</v>
      </c>
      <c r="G161" s="20">
        <v>28758.66</v>
      </c>
      <c r="H161" s="20">
        <f>TRUNC(G161 * (1 + 24.84 / 100), 2)</f>
        <v>35902.31</v>
      </c>
      <c r="I161" s="20">
        <f>TRUNC(F161 * H161, 2)</f>
        <v>35902.31</v>
      </c>
      <c r="J161" s="21">
        <f>I161 / $H$165</f>
        <v>3.6800233866326672E-2</v>
      </c>
    </row>
    <row r="162" spans="1:10" x14ac:dyDescent="0.2">
      <c r="A162" s="2"/>
      <c r="B162" s="167"/>
      <c r="C162" s="167"/>
      <c r="D162" s="2"/>
      <c r="E162" s="2"/>
      <c r="F162" s="2"/>
      <c r="G162" s="2"/>
      <c r="H162" s="2"/>
      <c r="I162" s="2"/>
      <c r="J162" s="2"/>
    </row>
    <row r="163" spans="1:10" s="27" customFormat="1" ht="19.5" customHeight="1" x14ac:dyDescent="0.2">
      <c r="A163" s="181"/>
      <c r="B163" s="181"/>
      <c r="C163" s="181"/>
      <c r="D163" s="23"/>
      <c r="E163" s="24"/>
      <c r="F163" s="25" t="s">
        <v>433</v>
      </c>
      <c r="G163" s="22"/>
      <c r="H163" s="26">
        <f>H165/1.2484</f>
        <v>781480.33482858061</v>
      </c>
      <c r="I163" s="22"/>
      <c r="J163" s="22"/>
    </row>
    <row r="164" spans="1:10" s="27" customFormat="1" ht="19.5" customHeight="1" x14ac:dyDescent="0.2">
      <c r="A164" s="181"/>
      <c r="B164" s="181"/>
      <c r="C164" s="181"/>
      <c r="D164" s="23"/>
      <c r="E164" s="24"/>
      <c r="F164" s="25" t="s">
        <v>434</v>
      </c>
      <c r="G164" s="22"/>
      <c r="H164" s="26">
        <f>H165-H163</f>
        <v>194119.71517141943</v>
      </c>
      <c r="I164" s="22"/>
      <c r="J164" s="22"/>
    </row>
    <row r="165" spans="1:10" s="27" customFormat="1" ht="19.5" customHeight="1" x14ac:dyDescent="0.2">
      <c r="A165" s="181"/>
      <c r="B165" s="181"/>
      <c r="C165" s="181"/>
      <c r="D165" s="23"/>
      <c r="E165" s="24"/>
      <c r="F165" s="28" t="s">
        <v>435</v>
      </c>
      <c r="G165" s="29"/>
      <c r="H165" s="30">
        <f>SUM(I160,I156,I145,I148,I51,I33,I29,I18,I26,I8,I22,I41,I60,I68)</f>
        <v>975600.05</v>
      </c>
      <c r="I165" s="29"/>
      <c r="J165" s="29"/>
    </row>
    <row r="166" spans="1:10" ht="60" customHeight="1" x14ac:dyDescent="0.2">
      <c r="A166" s="1"/>
      <c r="B166" s="168"/>
      <c r="C166" s="168"/>
      <c r="D166" s="1"/>
      <c r="E166" s="1"/>
      <c r="F166" s="1"/>
      <c r="G166" s="1"/>
      <c r="H166" s="1"/>
      <c r="I166" s="1"/>
      <c r="J166" s="1"/>
    </row>
    <row r="167" spans="1:10" ht="69.95" customHeight="1" x14ac:dyDescent="0.2">
      <c r="A167" s="184" t="s">
        <v>462</v>
      </c>
      <c r="B167" s="3"/>
      <c r="C167" s="3"/>
      <c r="D167" s="3"/>
      <c r="E167" s="3"/>
      <c r="F167" s="3"/>
      <c r="G167" s="3"/>
      <c r="H167" s="3"/>
      <c r="I167" s="3"/>
      <c r="J167" s="3"/>
    </row>
  </sheetData>
  <mergeCells count="22">
    <mergeCell ref="A165:C165"/>
    <mergeCell ref="F165:G165"/>
    <mergeCell ref="H165:J165"/>
    <mergeCell ref="A167:J167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63:C163"/>
    <mergeCell ref="F163:G163"/>
    <mergeCell ref="H163:J163"/>
    <mergeCell ref="A164:C164"/>
    <mergeCell ref="F164:G164"/>
    <mergeCell ref="H164:J164"/>
  </mergeCells>
  <pageMargins left="0.39370078740157483" right="0.39370078740157483" top="0.59055118110236227" bottom="0.59055118110236227" header="0.51181102362204722" footer="0.51181102362204722"/>
  <pageSetup paperSize="9" scale="63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2286D-D13E-4A00-8286-33971B0AB107}">
  <sheetPr>
    <pageSetUpPr fitToPage="1"/>
  </sheetPr>
  <dimension ref="A1:AMA42"/>
  <sheetViews>
    <sheetView showOutlineSymbols="0" showWhiteSpace="0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9.375" style="44" customWidth="1"/>
    <col min="2" max="2" width="43.5" style="27" customWidth="1"/>
    <col min="3" max="3" width="15.625" customWidth="1"/>
    <col min="4" max="4" width="2" customWidth="1"/>
    <col min="5" max="8" width="12" bestFit="1" customWidth="1"/>
    <col min="9" max="9" width="2" customWidth="1"/>
    <col min="10" max="31" width="12" bestFit="1" customWidth="1"/>
  </cols>
  <sheetData>
    <row r="1" spans="1:1015" s="38" customFormat="1" ht="75.75" customHeight="1" x14ac:dyDescent="0.2">
      <c r="A1" s="35"/>
      <c r="B1" s="36"/>
      <c r="C1" s="36"/>
      <c r="D1" s="36"/>
      <c r="E1" s="36"/>
      <c r="F1" s="36"/>
      <c r="G1" s="36"/>
      <c r="H1" s="36"/>
      <c r="I1" s="36"/>
      <c r="J1" s="36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</row>
    <row r="2" spans="1:1015" s="38" customFormat="1" ht="29.25" customHeight="1" x14ac:dyDescent="0.2">
      <c r="A2" s="39" t="s">
        <v>438</v>
      </c>
      <c r="B2" s="40"/>
      <c r="C2" s="40"/>
      <c r="D2" s="40"/>
      <c r="E2" s="40"/>
      <c r="F2" s="40"/>
      <c r="G2" s="40"/>
      <c r="H2" s="40"/>
      <c r="I2" s="40"/>
      <c r="J2" s="40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</row>
    <row r="3" spans="1:1015" s="38" customFormat="1" ht="7.5" customHeight="1" x14ac:dyDescent="0.2">
      <c r="A3" s="35"/>
      <c r="B3" s="36"/>
      <c r="C3" s="36"/>
      <c r="D3" s="36"/>
      <c r="E3" s="36"/>
      <c r="F3" s="36"/>
      <c r="G3" s="36"/>
      <c r="H3" s="36"/>
      <c r="I3" s="36"/>
      <c r="J3" s="36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</row>
    <row r="4" spans="1:1015" s="38" customFormat="1" ht="22.7" customHeight="1" x14ac:dyDescent="0.2">
      <c r="A4" s="41" t="s">
        <v>526</v>
      </c>
      <c r="B4" s="42"/>
      <c r="C4" s="42"/>
      <c r="D4" s="42"/>
      <c r="E4" s="42"/>
      <c r="F4" s="42"/>
      <c r="G4" s="42"/>
      <c r="H4" s="42"/>
      <c r="I4" s="42"/>
      <c r="J4" s="42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</row>
    <row r="5" spans="1:1015" s="38" customFormat="1" ht="7.5" customHeight="1" x14ac:dyDescent="0.2">
      <c r="A5" s="35"/>
      <c r="B5" s="36"/>
      <c r="C5" s="36"/>
      <c r="D5" s="36"/>
      <c r="E5" s="36"/>
      <c r="F5" s="36"/>
      <c r="G5" s="36"/>
      <c r="H5" s="36"/>
      <c r="I5" s="36"/>
      <c r="J5" s="36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</row>
    <row r="6" spans="1:1015" s="44" customFormat="1" ht="23.25" customHeight="1" x14ac:dyDescent="0.2">
      <c r="A6" s="43" t="s">
        <v>1</v>
      </c>
      <c r="B6" s="43" t="s">
        <v>4</v>
      </c>
      <c r="C6" s="43" t="s">
        <v>439</v>
      </c>
      <c r="D6" s="43"/>
      <c r="E6" s="43" t="s">
        <v>440</v>
      </c>
      <c r="F6" s="43" t="s">
        <v>441</v>
      </c>
      <c r="G6" s="43" t="s">
        <v>442</v>
      </c>
      <c r="H6" s="43" t="s">
        <v>443</v>
      </c>
      <c r="I6" s="43"/>
      <c r="J6" s="43" t="s">
        <v>444</v>
      </c>
    </row>
    <row r="7" spans="1:1015" ht="15" customHeight="1" thickBot="1" x14ac:dyDescent="0.25">
      <c r="A7" s="45" t="s">
        <v>11</v>
      </c>
      <c r="B7" s="46" t="s">
        <v>12</v>
      </c>
      <c r="C7" s="47">
        <f>C8/$C$37</f>
        <v>2.4095252967647966E-2</v>
      </c>
      <c r="D7" s="48"/>
      <c r="E7" s="49">
        <v>1</v>
      </c>
      <c r="F7" s="48" t="s">
        <v>445</v>
      </c>
      <c r="G7" s="48" t="s">
        <v>445</v>
      </c>
      <c r="H7" s="48" t="s">
        <v>445</v>
      </c>
      <c r="I7" s="48"/>
      <c r="J7" s="50">
        <f>SUM(E7:H7)</f>
        <v>1</v>
      </c>
    </row>
    <row r="8" spans="1:1015" ht="15" customHeight="1" thickTop="1" thickBot="1" x14ac:dyDescent="0.25">
      <c r="A8" s="51"/>
      <c r="B8" s="52"/>
      <c r="C8" s="53">
        <f>'Orçamento Sintético'!I8</f>
        <v>23507.33</v>
      </c>
      <c r="D8" s="48"/>
      <c r="E8" s="54">
        <f>E7*C8</f>
        <v>23507.33</v>
      </c>
      <c r="F8" s="48"/>
      <c r="G8" s="48"/>
      <c r="H8" s="48"/>
      <c r="I8" s="48"/>
      <c r="J8" s="55">
        <f t="shared" ref="J8:J34" si="0">SUM(E8:H8)</f>
        <v>23507.33</v>
      </c>
    </row>
    <row r="9" spans="1:1015" ht="15" customHeight="1" thickTop="1" thickBot="1" x14ac:dyDescent="0.25">
      <c r="A9" s="56" t="s">
        <v>43</v>
      </c>
      <c r="B9" s="57" t="s">
        <v>44</v>
      </c>
      <c r="C9" s="58">
        <f>C10/$C$37</f>
        <v>2.0405083005069547E-3</v>
      </c>
      <c r="D9" s="59"/>
      <c r="E9" s="60">
        <v>1</v>
      </c>
      <c r="F9" s="59" t="s">
        <v>445</v>
      </c>
      <c r="G9" s="59" t="s">
        <v>445</v>
      </c>
      <c r="H9" s="59" t="s">
        <v>445</v>
      </c>
      <c r="I9" s="59"/>
      <c r="J9" s="61">
        <f t="shared" si="0"/>
        <v>1</v>
      </c>
    </row>
    <row r="10" spans="1:1015" ht="15" customHeight="1" thickTop="1" thickBot="1" x14ac:dyDescent="0.25">
      <c r="A10" s="62"/>
      <c r="B10" s="63"/>
      <c r="C10" s="64">
        <f>'Orçamento Sintético'!I18</f>
        <v>1990.7199999999998</v>
      </c>
      <c r="D10" s="59"/>
      <c r="E10" s="65">
        <f>E9*C10</f>
        <v>1990.7199999999998</v>
      </c>
      <c r="F10" s="59"/>
      <c r="G10" s="59"/>
      <c r="H10" s="59"/>
      <c r="I10" s="59"/>
      <c r="J10" s="66">
        <f t="shared" si="0"/>
        <v>1990.7199999999998</v>
      </c>
    </row>
    <row r="11" spans="1:1015" ht="15" customHeight="1" thickTop="1" thickBot="1" x14ac:dyDescent="0.25">
      <c r="A11" s="45" t="s">
        <v>446</v>
      </c>
      <c r="B11" s="46" t="s">
        <v>56</v>
      </c>
      <c r="C11" s="47">
        <f>C12/$C$37</f>
        <v>0.18874986732524257</v>
      </c>
      <c r="D11" s="48"/>
      <c r="E11" s="67">
        <v>1</v>
      </c>
      <c r="F11" s="48" t="s">
        <v>445</v>
      </c>
      <c r="G11" s="48" t="s">
        <v>445</v>
      </c>
      <c r="H11" s="48" t="s">
        <v>445</v>
      </c>
      <c r="I11" s="48"/>
      <c r="J11" s="50">
        <f t="shared" si="0"/>
        <v>1</v>
      </c>
    </row>
    <row r="12" spans="1:1015" ht="15" customHeight="1" thickTop="1" thickBot="1" x14ac:dyDescent="0.25">
      <c r="A12" s="51"/>
      <c r="B12" s="52"/>
      <c r="C12" s="53">
        <f>'Orçamento Sintético'!I22</f>
        <v>184144.38</v>
      </c>
      <c r="D12" s="48"/>
      <c r="E12" s="54">
        <f>E11*C12</f>
        <v>184144.38</v>
      </c>
      <c r="F12" s="68"/>
      <c r="G12" s="48"/>
      <c r="H12" s="48"/>
      <c r="I12" s="48"/>
      <c r="J12" s="55">
        <f t="shared" si="0"/>
        <v>184144.38</v>
      </c>
    </row>
    <row r="13" spans="1:1015" ht="15" customHeight="1" thickTop="1" thickBot="1" x14ac:dyDescent="0.25">
      <c r="A13" s="56" t="s">
        <v>447</v>
      </c>
      <c r="B13" s="57" t="s">
        <v>68</v>
      </c>
      <c r="C13" s="58">
        <f>C14/$C$37</f>
        <v>7.3700898231811293E-2</v>
      </c>
      <c r="D13" s="59"/>
      <c r="E13" s="59" t="s">
        <v>445</v>
      </c>
      <c r="F13" s="60">
        <v>1</v>
      </c>
      <c r="G13" s="59" t="s">
        <v>445</v>
      </c>
      <c r="H13" s="59" t="s">
        <v>445</v>
      </c>
      <c r="I13" s="59"/>
      <c r="J13" s="61">
        <f t="shared" si="0"/>
        <v>1</v>
      </c>
    </row>
    <row r="14" spans="1:1015" ht="15" customHeight="1" thickTop="1" thickBot="1" x14ac:dyDescent="0.25">
      <c r="A14" s="62"/>
      <c r="B14" s="63"/>
      <c r="C14" s="64">
        <f>'Orçamento Sintético'!I26</f>
        <v>71902.600000000006</v>
      </c>
      <c r="D14" s="59"/>
      <c r="E14" s="59"/>
      <c r="F14" s="65">
        <f>F13*C14</f>
        <v>71902.600000000006</v>
      </c>
      <c r="G14" s="59"/>
      <c r="H14" s="59"/>
      <c r="I14" s="59"/>
      <c r="J14" s="66">
        <f t="shared" si="0"/>
        <v>71902.600000000006</v>
      </c>
    </row>
    <row r="15" spans="1:1015" ht="15" customHeight="1" thickTop="1" thickBot="1" x14ac:dyDescent="0.25">
      <c r="A15" s="45" t="s">
        <v>448</v>
      </c>
      <c r="B15" s="46" t="s">
        <v>75</v>
      </c>
      <c r="C15" s="47">
        <f>C16/$C$37</f>
        <v>2.7348061329025151E-2</v>
      </c>
      <c r="D15" s="48"/>
      <c r="E15" s="67">
        <v>1</v>
      </c>
      <c r="F15" s="48" t="s">
        <v>445</v>
      </c>
      <c r="G15" s="48" t="s">
        <v>445</v>
      </c>
      <c r="H15" s="48" t="s">
        <v>445</v>
      </c>
      <c r="I15" s="48"/>
      <c r="J15" s="50">
        <f t="shared" si="0"/>
        <v>1</v>
      </c>
    </row>
    <row r="16" spans="1:1015" ht="15" customHeight="1" thickTop="1" thickBot="1" x14ac:dyDescent="0.25">
      <c r="A16" s="51"/>
      <c r="B16" s="52"/>
      <c r="C16" s="53">
        <f>'Orçamento Sintético'!I29</f>
        <v>26680.77</v>
      </c>
      <c r="D16" s="48"/>
      <c r="E16" s="54">
        <f>E15*C16</f>
        <v>26680.77</v>
      </c>
      <c r="F16" s="68"/>
      <c r="G16" s="68"/>
      <c r="H16" s="48"/>
      <c r="I16" s="48"/>
      <c r="J16" s="55">
        <f t="shared" si="0"/>
        <v>26680.77</v>
      </c>
    </row>
    <row r="17" spans="1:10" ht="15" customHeight="1" thickTop="1" thickBot="1" x14ac:dyDescent="0.25">
      <c r="A17" s="56" t="s">
        <v>449</v>
      </c>
      <c r="B17" s="57" t="s">
        <v>86</v>
      </c>
      <c r="C17" s="58">
        <f>C18/$C$37</f>
        <v>6.1731895155191931E-2</v>
      </c>
      <c r="D17" s="59"/>
      <c r="E17" s="59" t="s">
        <v>445</v>
      </c>
      <c r="F17" s="60">
        <v>1</v>
      </c>
      <c r="G17" s="59" t="s">
        <v>445</v>
      </c>
      <c r="H17" s="59" t="s">
        <v>445</v>
      </c>
      <c r="I17" s="59"/>
      <c r="J17" s="61">
        <f t="shared" si="0"/>
        <v>1</v>
      </c>
    </row>
    <row r="18" spans="1:10" ht="15" customHeight="1" thickTop="1" thickBot="1" x14ac:dyDescent="0.25">
      <c r="A18" s="62"/>
      <c r="B18" s="63"/>
      <c r="C18" s="64">
        <f>'Orçamento Sintético'!I33</f>
        <v>60225.64</v>
      </c>
      <c r="D18" s="69"/>
      <c r="E18" s="59"/>
      <c r="F18" s="65">
        <f>F17*C18</f>
        <v>60225.64</v>
      </c>
      <c r="G18" s="59"/>
      <c r="H18" s="69"/>
      <c r="I18" s="69"/>
      <c r="J18" s="66">
        <f t="shared" si="0"/>
        <v>60225.64</v>
      </c>
    </row>
    <row r="19" spans="1:10" ht="15" customHeight="1" thickTop="1" thickBot="1" x14ac:dyDescent="0.25">
      <c r="A19" s="45" t="s">
        <v>450</v>
      </c>
      <c r="B19" s="46" t="s">
        <v>107</v>
      </c>
      <c r="C19" s="47">
        <f>C20/$C$37</f>
        <v>0.18083750610713889</v>
      </c>
      <c r="D19" s="70"/>
      <c r="E19" s="48" t="s">
        <v>445</v>
      </c>
      <c r="F19" s="71">
        <v>0.2</v>
      </c>
      <c r="G19" s="71">
        <v>0.7</v>
      </c>
      <c r="H19" s="71">
        <v>0.1</v>
      </c>
      <c r="I19" s="70"/>
      <c r="J19" s="50">
        <f t="shared" si="0"/>
        <v>0.99999999999999989</v>
      </c>
    </row>
    <row r="20" spans="1:10" ht="15" customHeight="1" thickTop="1" thickBot="1" x14ac:dyDescent="0.25">
      <c r="A20" s="51"/>
      <c r="B20" s="52"/>
      <c r="C20" s="53">
        <f>'Orçamento Sintético'!I41</f>
        <v>176425.08</v>
      </c>
      <c r="D20" s="72"/>
      <c r="E20" s="48"/>
      <c r="F20" s="73">
        <f>F19*C20</f>
        <v>35285.015999999996</v>
      </c>
      <c r="G20" s="73">
        <f>G19*C20</f>
        <v>123497.55599999998</v>
      </c>
      <c r="H20" s="54">
        <f>H19*C20</f>
        <v>17642.507999999998</v>
      </c>
      <c r="I20" s="72"/>
      <c r="J20" s="55">
        <f t="shared" si="0"/>
        <v>176425.08</v>
      </c>
    </row>
    <row r="21" spans="1:10" ht="15" customHeight="1" thickTop="1" thickBot="1" x14ac:dyDescent="0.25">
      <c r="A21" s="56" t="s">
        <v>451</v>
      </c>
      <c r="B21" s="57" t="s">
        <v>133</v>
      </c>
      <c r="C21" s="58">
        <f>C22/$C$37</f>
        <v>0.12295414499004999</v>
      </c>
      <c r="D21" s="59"/>
      <c r="E21" s="59" t="s">
        <v>445</v>
      </c>
      <c r="F21" s="59" t="s">
        <v>445</v>
      </c>
      <c r="G21" s="74">
        <v>0.5</v>
      </c>
      <c r="H21" s="74">
        <v>0.5</v>
      </c>
      <c r="I21" s="59"/>
      <c r="J21" s="61">
        <f t="shared" si="0"/>
        <v>1</v>
      </c>
    </row>
    <row r="22" spans="1:10" ht="15" customHeight="1" thickTop="1" thickBot="1" x14ac:dyDescent="0.25">
      <c r="A22" s="62"/>
      <c r="B22" s="63"/>
      <c r="C22" s="64">
        <f>'Orçamento Sintético'!I51</f>
        <v>119954.07</v>
      </c>
      <c r="D22" s="69"/>
      <c r="E22" s="59"/>
      <c r="F22" s="59"/>
      <c r="G22" s="75">
        <f>G21*C22</f>
        <v>59977.035000000003</v>
      </c>
      <c r="H22" s="65">
        <f>H21*C22</f>
        <v>59977.035000000003</v>
      </c>
      <c r="I22" s="69"/>
      <c r="J22" s="66">
        <f t="shared" si="0"/>
        <v>119954.07</v>
      </c>
    </row>
    <row r="23" spans="1:10" ht="15" customHeight="1" thickTop="1" thickBot="1" x14ac:dyDescent="0.25">
      <c r="A23" s="45" t="s">
        <v>452</v>
      </c>
      <c r="B23" s="76" t="s">
        <v>157</v>
      </c>
      <c r="C23" s="47">
        <f>C24/$C$37</f>
        <v>5.690784866195938E-2</v>
      </c>
      <c r="D23" s="70"/>
      <c r="E23" s="48" t="s">
        <v>445</v>
      </c>
      <c r="F23" s="48" t="s">
        <v>445</v>
      </c>
      <c r="G23" s="71">
        <v>0.2</v>
      </c>
      <c r="H23" s="71">
        <v>0.8</v>
      </c>
      <c r="I23" s="70"/>
      <c r="J23" s="50">
        <f t="shared" si="0"/>
        <v>1</v>
      </c>
    </row>
    <row r="24" spans="1:10" ht="15" customHeight="1" thickTop="1" thickBot="1" x14ac:dyDescent="0.25">
      <c r="A24" s="51"/>
      <c r="B24" s="77"/>
      <c r="C24" s="55">
        <f>'Orçamento Sintético'!I60</f>
        <v>55519.3</v>
      </c>
      <c r="D24" s="72"/>
      <c r="E24" s="68"/>
      <c r="F24" s="68"/>
      <c r="G24" s="73">
        <f>G23*C24</f>
        <v>11103.86</v>
      </c>
      <c r="H24" s="54">
        <f>H23*C24</f>
        <v>44415.44</v>
      </c>
      <c r="I24" s="72"/>
      <c r="J24" s="55">
        <f t="shared" si="0"/>
        <v>55519.3</v>
      </c>
    </row>
    <row r="25" spans="1:10" ht="15" customHeight="1" thickTop="1" thickBot="1" x14ac:dyDescent="0.25">
      <c r="A25" s="56" t="s">
        <v>453</v>
      </c>
      <c r="B25" s="57" t="s">
        <v>178</v>
      </c>
      <c r="C25" s="58">
        <f>C26/$C$37</f>
        <v>0.20533065778338164</v>
      </c>
      <c r="D25" s="78"/>
      <c r="E25" s="74">
        <v>0.3</v>
      </c>
      <c r="F25" s="74">
        <v>0.3</v>
      </c>
      <c r="G25" s="74">
        <v>0.2</v>
      </c>
      <c r="H25" s="74">
        <v>0.2</v>
      </c>
      <c r="I25" s="78"/>
      <c r="J25" s="61">
        <f t="shared" si="0"/>
        <v>1</v>
      </c>
    </row>
    <row r="26" spans="1:10" ht="15" customHeight="1" thickTop="1" thickBot="1" x14ac:dyDescent="0.25">
      <c r="A26" s="62"/>
      <c r="B26" s="63"/>
      <c r="C26" s="66">
        <f>'Orçamento Sintético'!I68</f>
        <v>200320.6</v>
      </c>
      <c r="D26" s="79"/>
      <c r="E26" s="65">
        <f>E25*C26</f>
        <v>60096.18</v>
      </c>
      <c r="F26" s="65">
        <f>F25*C26</f>
        <v>60096.18</v>
      </c>
      <c r="G26" s="65">
        <f>G25*C26</f>
        <v>40064.120000000003</v>
      </c>
      <c r="H26" s="65">
        <f>H25*C26</f>
        <v>40064.120000000003</v>
      </c>
      <c r="I26" s="79"/>
      <c r="J26" s="66">
        <f t="shared" si="0"/>
        <v>200320.6</v>
      </c>
    </row>
    <row r="27" spans="1:10" ht="15" customHeight="1" thickTop="1" thickBot="1" x14ac:dyDescent="0.25">
      <c r="A27" s="45" t="s">
        <v>454</v>
      </c>
      <c r="B27" s="46" t="s">
        <v>394</v>
      </c>
      <c r="C27" s="47">
        <f>C28/$C$37</f>
        <v>4.8648008986879412E-4</v>
      </c>
      <c r="D27" s="70"/>
      <c r="E27" s="48" t="s">
        <v>445</v>
      </c>
      <c r="F27" s="48" t="s">
        <v>445</v>
      </c>
      <c r="G27" s="48" t="s">
        <v>445</v>
      </c>
      <c r="H27" s="71">
        <v>1</v>
      </c>
      <c r="I27" s="70"/>
      <c r="J27" s="50">
        <f t="shared" si="0"/>
        <v>1</v>
      </c>
    </row>
    <row r="28" spans="1:10" ht="15" customHeight="1" thickTop="1" thickBot="1" x14ac:dyDescent="0.25">
      <c r="A28" s="51"/>
      <c r="B28" s="52"/>
      <c r="C28" s="55">
        <f>'Orçamento Sintético'!I145</f>
        <v>474.61</v>
      </c>
      <c r="D28" s="72"/>
      <c r="E28" s="48"/>
      <c r="F28" s="68"/>
      <c r="G28" s="68"/>
      <c r="H28" s="54">
        <f>H27*C28</f>
        <v>474.61</v>
      </c>
      <c r="I28" s="72"/>
      <c r="J28" s="55">
        <f t="shared" si="0"/>
        <v>474.61</v>
      </c>
    </row>
    <row r="29" spans="1:10" ht="15" customHeight="1" thickTop="1" thickBot="1" x14ac:dyDescent="0.25">
      <c r="A29" s="56" t="s">
        <v>455</v>
      </c>
      <c r="B29" s="57" t="s">
        <v>402</v>
      </c>
      <c r="C29" s="58">
        <f>C30/$C$37</f>
        <v>1.5856825755595237E-2</v>
      </c>
      <c r="D29" s="78"/>
      <c r="E29" s="59" t="s">
        <v>445</v>
      </c>
      <c r="F29" s="59" t="s">
        <v>445</v>
      </c>
      <c r="G29" s="59" t="s">
        <v>445</v>
      </c>
      <c r="H29" s="74">
        <v>1</v>
      </c>
      <c r="I29" s="78"/>
      <c r="J29" s="61">
        <f t="shared" si="0"/>
        <v>1</v>
      </c>
    </row>
    <row r="30" spans="1:10" ht="15" customHeight="1" thickTop="1" thickBot="1" x14ac:dyDescent="0.25">
      <c r="A30" s="62"/>
      <c r="B30" s="63"/>
      <c r="C30" s="66">
        <f>'Orçamento Sintético'!I148</f>
        <v>15469.92</v>
      </c>
      <c r="D30" s="79"/>
      <c r="E30" s="59"/>
      <c r="F30" s="59"/>
      <c r="G30" s="59"/>
      <c r="H30" s="65">
        <f>H29*C30</f>
        <v>15469.92</v>
      </c>
      <c r="I30" s="79"/>
      <c r="J30" s="66">
        <f t="shared" si="0"/>
        <v>15469.92</v>
      </c>
    </row>
    <row r="31" spans="1:10" ht="15" customHeight="1" thickTop="1" thickBot="1" x14ac:dyDescent="0.25">
      <c r="A31" s="45" t="s">
        <v>456</v>
      </c>
      <c r="B31" s="80" t="s">
        <v>419</v>
      </c>
      <c r="C31" s="47">
        <f>C32/$C$37</f>
        <v>3.1598194362536169E-3</v>
      </c>
      <c r="D31" s="70"/>
      <c r="E31" s="48" t="s">
        <v>445</v>
      </c>
      <c r="F31" s="48" t="s">
        <v>445</v>
      </c>
      <c r="G31" s="48" t="s">
        <v>445</v>
      </c>
      <c r="H31" s="71">
        <v>1</v>
      </c>
      <c r="I31" s="70"/>
      <c r="J31" s="50">
        <f t="shared" si="0"/>
        <v>1</v>
      </c>
    </row>
    <row r="32" spans="1:10" ht="15" customHeight="1" thickTop="1" thickBot="1" x14ac:dyDescent="0.25">
      <c r="A32" s="51"/>
      <c r="B32" s="81"/>
      <c r="C32" s="55">
        <f>'Orçamento Sintético'!I156</f>
        <v>3082.7200000000003</v>
      </c>
      <c r="D32" s="72"/>
      <c r="E32" s="68"/>
      <c r="F32" s="68"/>
      <c r="G32" s="68"/>
      <c r="H32" s="54">
        <f>H31*C32</f>
        <v>3082.7200000000003</v>
      </c>
      <c r="I32" s="72"/>
      <c r="J32" s="55">
        <f t="shared" si="0"/>
        <v>3082.7200000000003</v>
      </c>
    </row>
    <row r="33" spans="1:10" ht="15" customHeight="1" thickTop="1" thickBot="1" x14ac:dyDescent="0.25">
      <c r="A33" s="56" t="s">
        <v>457</v>
      </c>
      <c r="B33" s="57" t="s">
        <v>429</v>
      </c>
      <c r="C33" s="58">
        <f>C34/$C$37</f>
        <v>3.6800233866326679E-2</v>
      </c>
      <c r="D33" s="78"/>
      <c r="E33" s="74">
        <v>0.31540000000000001</v>
      </c>
      <c r="F33" s="74">
        <v>0.24210000000000001</v>
      </c>
      <c r="G33" s="74">
        <v>0.24970000000000001</v>
      </c>
      <c r="H33" s="74">
        <v>0.1928</v>
      </c>
      <c r="I33" s="78"/>
      <c r="J33" s="61">
        <f t="shared" si="0"/>
        <v>1</v>
      </c>
    </row>
    <row r="34" spans="1:10" ht="15" customHeight="1" thickTop="1" thickBot="1" x14ac:dyDescent="0.25">
      <c r="A34" s="62"/>
      <c r="B34" s="63"/>
      <c r="C34" s="66">
        <f>'Orçamento Sintético'!I160</f>
        <v>35902.31</v>
      </c>
      <c r="D34" s="79"/>
      <c r="E34" s="65">
        <f>E33*C34</f>
        <v>11323.588573999999</v>
      </c>
      <c r="F34" s="65">
        <f>F33*C34</f>
        <v>8691.949251</v>
      </c>
      <c r="G34" s="65">
        <f>G33*C34</f>
        <v>8964.806806999999</v>
      </c>
      <c r="H34" s="65">
        <f>H33*C34</f>
        <v>6921.9653679999992</v>
      </c>
      <c r="I34" s="79"/>
      <c r="J34" s="66">
        <f t="shared" si="0"/>
        <v>35902.31</v>
      </c>
    </row>
    <row r="35" spans="1:10" ht="15" thickTop="1" x14ac:dyDescent="0.2">
      <c r="A35" s="82"/>
      <c r="B35" s="82"/>
      <c r="C35" s="83"/>
      <c r="D35" s="83"/>
      <c r="E35" s="83"/>
      <c r="F35" s="83"/>
      <c r="G35" s="83"/>
      <c r="H35" s="83"/>
      <c r="I35" s="83"/>
      <c r="J35" s="83"/>
    </row>
    <row r="36" spans="1:10" ht="18.75" customHeight="1" x14ac:dyDescent="0.2">
      <c r="A36" s="28" t="s">
        <v>458</v>
      </c>
      <c r="B36" s="28"/>
      <c r="C36" s="84">
        <f>SUM(C33,C31,C29,C27,C25,C23,C21,C19,C17,C15,C13,C11,C9,C7)</f>
        <v>0.99999999999999989</v>
      </c>
      <c r="D36" s="85"/>
      <c r="E36" s="85">
        <f>E37/C37</f>
        <v>0.31543968101887654</v>
      </c>
      <c r="F36" s="85">
        <f>F37/C37</f>
        <v>0.2421088285624832</v>
      </c>
      <c r="G36" s="85">
        <f>G37/C37</f>
        <v>0.24970004645551216</v>
      </c>
      <c r="H36" s="85">
        <f>H37/C37</f>
        <v>0.19275144396312816</v>
      </c>
      <c r="I36" s="85"/>
      <c r="J36" s="85">
        <f>J37/C37</f>
        <v>1.0000000000000002</v>
      </c>
    </row>
    <row r="37" spans="1:10" ht="18.75" customHeight="1" x14ac:dyDescent="0.2">
      <c r="A37" s="28" t="s">
        <v>459</v>
      </c>
      <c r="B37" s="28"/>
      <c r="C37" s="86">
        <f>SUM(C34,C32,C30,C28,C26,C24,C22,C20,C18,C16,C14,C12,C10,C8)</f>
        <v>975600.04999999993</v>
      </c>
      <c r="D37" s="87"/>
      <c r="E37" s="87">
        <f>SUM(E32,E30,E28,E26,E24,E22,E20,E18,E16,E14,E12,E10,E8,E34)</f>
        <v>307742.968574</v>
      </c>
      <c r="F37" s="87">
        <f>SUM(F32,F30,F28,F26,F24,F22,F20,F18,F16,F14,F12,F10,F8,F34)</f>
        <v>236201.38525100003</v>
      </c>
      <c r="G37" s="87">
        <f>SUM(G32,G30,G28,G26,G24,G22,G20,G18,G16,G14,G12,G10,G8,G34)</f>
        <v>243607.37780699998</v>
      </c>
      <c r="H37" s="87">
        <f>SUM(H32,H30,H28,H26,H24,H22,H20,H18,H16,H14,H12,H10,H8,H34)</f>
        <v>188048.31836800001</v>
      </c>
      <c r="I37" s="87"/>
      <c r="J37" s="87">
        <f>SUM(J32,J30,J28,J26,J24,J22,J20,J18,J16,J14,J12,J10,J8,J34)</f>
        <v>975600.05</v>
      </c>
    </row>
    <row r="38" spans="1:10" ht="18.75" customHeight="1" x14ac:dyDescent="0.2">
      <c r="A38" s="88" t="s">
        <v>460</v>
      </c>
      <c r="B38" s="88"/>
      <c r="C38" s="89"/>
      <c r="D38" s="90"/>
      <c r="E38" s="90">
        <f>E36</f>
        <v>0.31543968101887654</v>
      </c>
      <c r="F38" s="90">
        <f t="shared" ref="F38:H39" si="1">F36+E38</f>
        <v>0.55754850958135971</v>
      </c>
      <c r="G38" s="90">
        <f t="shared" si="1"/>
        <v>0.80724855603687184</v>
      </c>
      <c r="H38" s="90">
        <f t="shared" si="1"/>
        <v>1</v>
      </c>
      <c r="I38" s="90"/>
      <c r="J38" s="90">
        <f>H38</f>
        <v>1</v>
      </c>
    </row>
    <row r="39" spans="1:10" ht="18.75" customHeight="1" x14ac:dyDescent="0.2">
      <c r="A39" s="88" t="s">
        <v>461</v>
      </c>
      <c r="B39" s="88"/>
      <c r="C39" s="89"/>
      <c r="D39" s="91"/>
      <c r="E39" s="91">
        <f>E37</f>
        <v>307742.968574</v>
      </c>
      <c r="F39" s="91">
        <f t="shared" si="1"/>
        <v>543944.353825</v>
      </c>
      <c r="G39" s="91">
        <f t="shared" si="1"/>
        <v>787551.73163199995</v>
      </c>
      <c r="H39" s="91">
        <f t="shared" si="1"/>
        <v>975600.04999999993</v>
      </c>
      <c r="I39" s="91"/>
      <c r="J39" s="91">
        <f>H39</f>
        <v>975600.04999999993</v>
      </c>
    </row>
    <row r="40" spans="1:10" x14ac:dyDescent="0.2">
      <c r="A40" s="82"/>
      <c r="B40" s="82"/>
      <c r="C40" s="83"/>
      <c r="D40" s="83"/>
      <c r="E40" s="83"/>
      <c r="F40" s="83"/>
      <c r="G40" s="83"/>
      <c r="H40" s="83"/>
      <c r="I40" s="83"/>
      <c r="J40" s="83"/>
    </row>
    <row r="41" spans="1:10" ht="60" customHeight="1" x14ac:dyDescent="0.2">
      <c r="A41" s="92"/>
      <c r="B41" s="92"/>
      <c r="C41" s="93"/>
      <c r="D41" s="93"/>
      <c r="E41" s="93"/>
      <c r="F41" s="93"/>
      <c r="G41" s="93"/>
      <c r="H41" s="93"/>
      <c r="I41" s="93"/>
      <c r="J41" s="93"/>
    </row>
    <row r="42" spans="1:10" ht="69.95" customHeight="1" x14ac:dyDescent="0.2">
      <c r="A42" s="94" t="s">
        <v>462</v>
      </c>
      <c r="B42" s="3"/>
      <c r="C42" s="3"/>
      <c r="D42" s="3"/>
      <c r="E42" s="3"/>
      <c r="F42" s="3"/>
      <c r="G42" s="3"/>
      <c r="H42" s="3"/>
      <c r="I42" s="3"/>
      <c r="J42" s="3"/>
    </row>
  </sheetData>
  <mergeCells count="38">
    <mergeCell ref="A42:J42"/>
    <mergeCell ref="A33:A34"/>
    <mergeCell ref="B33:B34"/>
    <mergeCell ref="A36:B36"/>
    <mergeCell ref="A37:B37"/>
    <mergeCell ref="A38:B38"/>
    <mergeCell ref="A39:B39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J1"/>
    <mergeCell ref="A2:J2"/>
    <mergeCell ref="A3:J3"/>
    <mergeCell ref="A4:J4"/>
    <mergeCell ref="A5:J5"/>
    <mergeCell ref="A7:A8"/>
    <mergeCell ref="B7:B8"/>
  </mergeCells>
  <pageMargins left="0.51181102362204722" right="0.51181102362204722" top="0.59055118110236227" bottom="0.98425196850393704" header="0.51181102362204722" footer="0.51181102362204722"/>
  <pageSetup paperSize="9" scale="6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9506-58ED-44DA-912B-7B30B6DE13AB}">
  <sheetPr>
    <tabColor rgb="FFFF6600"/>
  </sheetPr>
  <dimension ref="A1:C40"/>
  <sheetViews>
    <sheetView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38" customWidth="1"/>
    <col min="2" max="2" width="50.125" style="38" customWidth="1"/>
    <col min="3" max="3" width="10.5" style="38" customWidth="1"/>
    <col min="4" max="1025" width="7.875" style="38" customWidth="1"/>
    <col min="1026" max="16384" width="9" style="38"/>
  </cols>
  <sheetData>
    <row r="1" spans="1:3" ht="16.5" thickBot="1" x14ac:dyDescent="0.3">
      <c r="A1" s="95"/>
      <c r="B1" s="95"/>
      <c r="C1" s="95"/>
    </row>
    <row r="2" spans="1:3" ht="16.5" customHeight="1" thickBot="1" x14ac:dyDescent="0.3">
      <c r="A2" s="96"/>
      <c r="B2" s="96"/>
      <c r="C2" s="96"/>
    </row>
    <row r="3" spans="1:3" ht="13.5" thickBot="1" x14ac:dyDescent="0.25">
      <c r="A3" s="97" t="s">
        <v>526</v>
      </c>
      <c r="B3" s="97"/>
      <c r="C3" s="97"/>
    </row>
    <row r="4" spans="1:3" ht="13.5" thickBot="1" x14ac:dyDescent="0.25">
      <c r="A4" s="97"/>
      <c r="B4" s="97"/>
      <c r="C4" s="97"/>
    </row>
    <row r="5" spans="1:3" ht="15.75" thickBot="1" x14ac:dyDescent="0.25">
      <c r="A5" s="98" t="s">
        <v>463</v>
      </c>
      <c r="B5" s="98"/>
      <c r="C5" s="98"/>
    </row>
    <row r="6" spans="1:3" ht="16.5" thickBot="1" x14ac:dyDescent="0.3">
      <c r="A6" s="99" t="s">
        <v>1</v>
      </c>
      <c r="B6" s="100" t="s">
        <v>464</v>
      </c>
      <c r="C6" s="101" t="s">
        <v>465</v>
      </c>
    </row>
    <row r="7" spans="1:3" ht="14.25" x14ac:dyDescent="0.2">
      <c r="A7" s="102">
        <v>1</v>
      </c>
      <c r="B7" s="103" t="s">
        <v>466</v>
      </c>
      <c r="C7" s="104"/>
    </row>
    <row r="8" spans="1:3" ht="13.5" thickBot="1" x14ac:dyDescent="0.25">
      <c r="A8" s="105"/>
      <c r="B8" s="106" t="s">
        <v>467</v>
      </c>
      <c r="C8" s="107">
        <f>'COMP BDI'!B7</f>
        <v>0.04</v>
      </c>
    </row>
    <row r="9" spans="1:3" ht="14.25" x14ac:dyDescent="0.2">
      <c r="A9" s="102">
        <v>2</v>
      </c>
      <c r="B9" s="103" t="s">
        <v>468</v>
      </c>
      <c r="C9" s="108"/>
    </row>
    <row r="10" spans="1:3" ht="13.5" thickBot="1" x14ac:dyDescent="0.25">
      <c r="A10" s="105"/>
      <c r="B10" s="106" t="s">
        <v>467</v>
      </c>
      <c r="C10" s="107">
        <f>'COMP BDI'!B10</f>
        <v>1.3899999999999999E-2</v>
      </c>
    </row>
    <row r="11" spans="1:3" ht="14.25" x14ac:dyDescent="0.2">
      <c r="A11" s="102">
        <v>3</v>
      </c>
      <c r="B11" s="103" t="s">
        <v>469</v>
      </c>
      <c r="C11" s="108"/>
    </row>
    <row r="12" spans="1:3" ht="14.25" x14ac:dyDescent="0.2">
      <c r="A12" s="109" t="s">
        <v>470</v>
      </c>
      <c r="B12" s="110" t="s">
        <v>471</v>
      </c>
      <c r="C12" s="111">
        <f>'COMP BDI'!B9</f>
        <v>1.2699999999999999E-2</v>
      </c>
    </row>
    <row r="13" spans="1:3" ht="14.25" x14ac:dyDescent="0.2">
      <c r="A13" s="109" t="s">
        <v>472</v>
      </c>
      <c r="B13" s="110" t="s">
        <v>473</v>
      </c>
      <c r="C13" s="111">
        <f>'COMP BDI'!B8</f>
        <v>0.01</v>
      </c>
    </row>
    <row r="14" spans="1:3" ht="13.5" thickBot="1" x14ac:dyDescent="0.25">
      <c r="A14" s="105"/>
      <c r="B14" s="106" t="s">
        <v>467</v>
      </c>
      <c r="C14" s="107">
        <f>SUM(C12:C13)</f>
        <v>2.2699999999999998E-2</v>
      </c>
    </row>
    <row r="15" spans="1:3" ht="14.25" x14ac:dyDescent="0.2">
      <c r="A15" s="102">
        <v>4</v>
      </c>
      <c r="B15" s="103" t="s">
        <v>474</v>
      </c>
      <c r="C15" s="108"/>
    </row>
    <row r="16" spans="1:3" ht="14.25" x14ac:dyDescent="0.2">
      <c r="A16" s="109" t="s">
        <v>475</v>
      </c>
      <c r="B16" s="110" t="s">
        <v>476</v>
      </c>
      <c r="C16" s="111">
        <f>'COMP BDI'!B12</f>
        <v>6.4999999999999997E-3</v>
      </c>
    </row>
    <row r="17" spans="1:3" ht="14.25" x14ac:dyDescent="0.2">
      <c r="A17" s="109" t="s">
        <v>477</v>
      </c>
      <c r="B17" s="110" t="s">
        <v>478</v>
      </c>
      <c r="C17" s="111">
        <f>'COMP BDI'!B13</f>
        <v>0.03</v>
      </c>
    </row>
    <row r="18" spans="1:3" ht="14.25" x14ac:dyDescent="0.2">
      <c r="A18" s="109" t="s">
        <v>479</v>
      </c>
      <c r="B18" s="110" t="s">
        <v>480</v>
      </c>
      <c r="C18" s="111">
        <f>'COMP BDI'!B14</f>
        <v>0.02</v>
      </c>
    </row>
    <row r="19" spans="1:3" ht="14.25" x14ac:dyDescent="0.2">
      <c r="A19" s="109" t="s">
        <v>481</v>
      </c>
      <c r="B19" s="110" t="s">
        <v>482</v>
      </c>
      <c r="C19" s="111">
        <v>0.02</v>
      </c>
    </row>
    <row r="20" spans="1:3" ht="13.5" thickBot="1" x14ac:dyDescent="0.25">
      <c r="A20" s="105"/>
      <c r="B20" s="106" t="s">
        <v>467</v>
      </c>
      <c r="C20" s="107">
        <f>SUM(C16:C19)</f>
        <v>7.6499999999999999E-2</v>
      </c>
    </row>
    <row r="21" spans="1:3" ht="14.25" x14ac:dyDescent="0.2">
      <c r="A21" s="102">
        <v>5</v>
      </c>
      <c r="B21" s="103" t="s">
        <v>483</v>
      </c>
      <c r="C21" s="108"/>
    </row>
    <row r="22" spans="1:3" ht="14.25" x14ac:dyDescent="0.2">
      <c r="A22" s="112"/>
      <c r="B22" s="113" t="s">
        <v>483</v>
      </c>
      <c r="C22" s="114">
        <v>7.0000000000000007E-2</v>
      </c>
    </row>
    <row r="23" spans="1:3" ht="13.5" thickBot="1" x14ac:dyDescent="0.25">
      <c r="A23" s="105"/>
      <c r="B23" s="106" t="s">
        <v>467</v>
      </c>
      <c r="C23" s="107">
        <f>C22</f>
        <v>7.0000000000000007E-2</v>
      </c>
    </row>
    <row r="24" spans="1:3" ht="15.75" thickBot="1" x14ac:dyDescent="0.3">
      <c r="A24" s="115" t="s">
        <v>484</v>
      </c>
      <c r="B24" s="115"/>
      <c r="C24" s="116">
        <f>'COMP BDI'!B17</f>
        <v>0.24839689994585834</v>
      </c>
    </row>
    <row r="25" spans="1:3" ht="15" thickBot="1" x14ac:dyDescent="0.25">
      <c r="A25" s="117"/>
      <c r="B25" s="118"/>
      <c r="C25" s="119"/>
    </row>
    <row r="26" spans="1:3" x14ac:dyDescent="0.2">
      <c r="A26" s="120"/>
      <c r="B26" s="120"/>
      <c r="C26" s="120"/>
    </row>
    <row r="27" spans="1:3" ht="15" x14ac:dyDescent="0.25">
      <c r="A27" s="121" t="s">
        <v>485</v>
      </c>
      <c r="B27" s="121"/>
      <c r="C27" s="121"/>
    </row>
    <row r="28" spans="1:3" ht="14.25" x14ac:dyDescent="0.2">
      <c r="A28" s="122"/>
      <c r="B28" s="122"/>
      <c r="C28" s="122"/>
    </row>
    <row r="29" spans="1:3" ht="14.25" x14ac:dyDescent="0.2">
      <c r="A29" s="122"/>
      <c r="B29" s="122"/>
      <c r="C29" s="122"/>
    </row>
    <row r="30" spans="1:3" ht="14.25" x14ac:dyDescent="0.2">
      <c r="A30" s="122"/>
      <c r="B30" s="122"/>
      <c r="C30" s="122"/>
    </row>
    <row r="31" spans="1:3" ht="14.25" x14ac:dyDescent="0.2">
      <c r="A31" s="122"/>
      <c r="B31" s="122"/>
      <c r="C31" s="122"/>
    </row>
    <row r="32" spans="1:3" ht="15" x14ac:dyDescent="0.25">
      <c r="A32" s="123"/>
      <c r="B32" s="123"/>
      <c r="C32" s="123"/>
    </row>
    <row r="33" spans="1:3" ht="13.5" thickBot="1" x14ac:dyDescent="0.25">
      <c r="A33" s="124"/>
      <c r="B33" s="124"/>
      <c r="C33" s="124"/>
    </row>
    <row r="34" spans="1:3" ht="15" thickBot="1" x14ac:dyDescent="0.25">
      <c r="A34" s="117"/>
      <c r="B34" s="118"/>
      <c r="C34" s="119"/>
    </row>
    <row r="35" spans="1:3" x14ac:dyDescent="0.2">
      <c r="A35" s="120"/>
      <c r="B35" s="120"/>
      <c r="C35" s="120"/>
    </row>
    <row r="36" spans="1:3" x14ac:dyDescent="0.2">
      <c r="A36" s="125" t="s">
        <v>486</v>
      </c>
      <c r="B36" s="125"/>
      <c r="C36" s="125"/>
    </row>
    <row r="37" spans="1:3" ht="14.25" x14ac:dyDescent="0.2">
      <c r="A37" s="122"/>
      <c r="B37" s="122"/>
      <c r="C37" s="122"/>
    </row>
    <row r="38" spans="1:3" ht="14.25" x14ac:dyDescent="0.2">
      <c r="A38" s="122" t="s">
        <v>487</v>
      </c>
      <c r="B38" s="122"/>
      <c r="C38" s="122"/>
    </row>
    <row r="39" spans="1:3" ht="15" x14ac:dyDescent="0.2">
      <c r="A39" s="126" t="s">
        <v>488</v>
      </c>
      <c r="B39" s="126"/>
      <c r="C39" s="126"/>
    </row>
    <row r="40" spans="1:3" ht="13.5" thickBot="1" x14ac:dyDescent="0.25">
      <c r="A40" s="127" t="s">
        <v>489</v>
      </c>
      <c r="B40" s="127"/>
      <c r="C40" s="127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074D-1161-4AF4-8FE7-11825E99317D}">
  <sheetPr>
    <tabColor rgb="FFFF6600"/>
  </sheetPr>
  <dimension ref="A5:I57"/>
  <sheetViews>
    <sheetView zoomScale="110" zoomScaleNormal="110" zoomScalePageLayoutView="110" workbookViewId="0">
      <selection activeCell="M26" sqref="M26"/>
    </sheetView>
  </sheetViews>
  <sheetFormatPr defaultRowHeight="14.25" x14ac:dyDescent="0.2"/>
  <cols>
    <col min="1" max="1" width="63" style="118" customWidth="1"/>
    <col min="2" max="2" width="8.75" style="118" customWidth="1"/>
    <col min="3" max="4" width="7.5" style="118" customWidth="1"/>
    <col min="5" max="5" width="1.875" style="118" customWidth="1"/>
    <col min="6" max="6" width="21.25" style="118" customWidth="1"/>
    <col min="7" max="9" width="7.5" style="118" customWidth="1"/>
    <col min="10" max="1025" width="7.875" style="38" customWidth="1"/>
    <col min="1026" max="16384" width="9" style="38"/>
  </cols>
  <sheetData>
    <row r="5" spans="1:9" ht="13.5" customHeight="1" thickBot="1" x14ac:dyDescent="0.25">
      <c r="B5" s="128" t="s">
        <v>490</v>
      </c>
      <c r="F5" s="129" t="s">
        <v>491</v>
      </c>
      <c r="G5" s="129"/>
      <c r="H5" s="129"/>
      <c r="I5" s="129"/>
    </row>
    <row r="6" spans="1:9" ht="29.25" thickBot="1" x14ac:dyDescent="0.25">
      <c r="F6" s="130" t="s">
        <v>492</v>
      </c>
      <c r="G6" s="131" t="s">
        <v>493</v>
      </c>
      <c r="H6" s="131" t="s">
        <v>494</v>
      </c>
      <c r="I6" s="131" t="s">
        <v>495</v>
      </c>
    </row>
    <row r="7" spans="1:9" ht="15" thickBot="1" x14ac:dyDescent="0.25">
      <c r="A7" s="132" t="s">
        <v>496</v>
      </c>
      <c r="B7" s="128">
        <v>0.04</v>
      </c>
      <c r="F7" s="133" t="s">
        <v>496</v>
      </c>
      <c r="G7" s="134">
        <v>0.03</v>
      </c>
      <c r="H7" s="134">
        <v>0.04</v>
      </c>
      <c r="I7" s="134">
        <v>5.5E-2</v>
      </c>
    </row>
    <row r="8" spans="1:9" ht="15" thickBot="1" x14ac:dyDescent="0.25">
      <c r="A8" s="132" t="s">
        <v>473</v>
      </c>
      <c r="B8" s="128">
        <v>0.01</v>
      </c>
      <c r="F8" s="135" t="s">
        <v>473</v>
      </c>
      <c r="G8" s="134">
        <v>8.0000000000000002E-3</v>
      </c>
      <c r="H8" s="134">
        <v>8.0000000000000002E-3</v>
      </c>
      <c r="I8" s="134">
        <v>0.01</v>
      </c>
    </row>
    <row r="9" spans="1:9" ht="15" thickBot="1" x14ac:dyDescent="0.25">
      <c r="A9" s="132" t="s">
        <v>471</v>
      </c>
      <c r="B9" s="128">
        <v>1.2699999999999999E-2</v>
      </c>
      <c r="F9" s="135" t="s">
        <v>471</v>
      </c>
      <c r="G9" s="134">
        <v>9.7000000000000003E-3</v>
      </c>
      <c r="H9" s="134">
        <v>1.2699999999999999E-2</v>
      </c>
      <c r="I9" s="134">
        <v>1.2699999999999999E-2</v>
      </c>
    </row>
    <row r="10" spans="1:9" ht="15" thickBot="1" x14ac:dyDescent="0.25">
      <c r="A10" s="132" t="s">
        <v>497</v>
      </c>
      <c r="B10" s="128">
        <v>1.3899999999999999E-2</v>
      </c>
      <c r="F10" s="135" t="s">
        <v>497</v>
      </c>
      <c r="G10" s="134">
        <v>5.8999999999999999E-3</v>
      </c>
      <c r="H10" s="134">
        <v>1.23E-2</v>
      </c>
      <c r="I10" s="134">
        <v>1.3899999999999999E-2</v>
      </c>
    </row>
    <row r="11" spans="1:9" ht="15" thickBot="1" x14ac:dyDescent="0.25">
      <c r="A11" s="132" t="s">
        <v>498</v>
      </c>
      <c r="B11" s="128">
        <v>7.0000000000000007E-2</v>
      </c>
      <c r="F11" s="135" t="s">
        <v>498</v>
      </c>
      <c r="G11" s="134">
        <v>6.1600000000000002E-2</v>
      </c>
      <c r="H11" s="134">
        <v>7.3999999999999996E-2</v>
      </c>
      <c r="I11" s="134">
        <v>8.9599999999999999E-2</v>
      </c>
    </row>
    <row r="12" spans="1:9" ht="15" customHeight="1" thickBot="1" x14ac:dyDescent="0.25">
      <c r="A12" s="132" t="s">
        <v>476</v>
      </c>
      <c r="B12" s="136">
        <v>6.4999999999999997E-3</v>
      </c>
      <c r="F12" s="135" t="s">
        <v>499</v>
      </c>
      <c r="G12" s="137" t="s">
        <v>500</v>
      </c>
      <c r="H12" s="137"/>
      <c r="I12" s="137"/>
    </row>
    <row r="13" spans="1:9" x14ac:dyDescent="0.2">
      <c r="A13" s="132" t="s">
        <v>478</v>
      </c>
      <c r="B13" s="136">
        <v>0.03</v>
      </c>
    </row>
    <row r="14" spans="1:9" ht="15" thickBot="1" x14ac:dyDescent="0.25">
      <c r="A14" s="132" t="s">
        <v>501</v>
      </c>
      <c r="B14" s="136">
        <v>0.02</v>
      </c>
      <c r="F14" s="138" t="s">
        <v>502</v>
      </c>
      <c r="G14" s="138"/>
      <c r="H14" s="138"/>
      <c r="I14" s="138"/>
    </row>
    <row r="15" spans="1:9" ht="29.25" thickBot="1" x14ac:dyDescent="0.25">
      <c r="A15" s="132" t="s">
        <v>503</v>
      </c>
      <c r="B15" s="136">
        <v>0.02</v>
      </c>
      <c r="F15" s="139" t="s">
        <v>492</v>
      </c>
      <c r="G15" s="140" t="s">
        <v>493</v>
      </c>
      <c r="H15" s="140" t="s">
        <v>494</v>
      </c>
      <c r="I15" s="140" t="s">
        <v>495</v>
      </c>
    </row>
    <row r="16" spans="1:9" ht="15" thickBot="1" x14ac:dyDescent="0.25">
      <c r="B16" s="141"/>
      <c r="F16" s="142" t="s">
        <v>496</v>
      </c>
      <c r="G16" s="143">
        <v>3.4299999999999997E-2</v>
      </c>
      <c r="H16" s="143">
        <v>4.9299999999999997E-2</v>
      </c>
      <c r="I16" s="143">
        <v>6.7100000000000007E-2</v>
      </c>
    </row>
    <row r="17" spans="1:9" ht="15" thickBot="1" x14ac:dyDescent="0.25">
      <c r="A17" s="144" t="s">
        <v>504</v>
      </c>
      <c r="B17" s="145">
        <f>(((1+B7+B8+B9)*(1+B10)*(1+B11))/(1-(B12+B13+B14+B15)))-1</f>
        <v>0.24839689994585834</v>
      </c>
      <c r="F17" s="142" t="s">
        <v>473</v>
      </c>
      <c r="G17" s="143">
        <v>2.8E-3</v>
      </c>
      <c r="H17" s="143">
        <v>4.8999999999999998E-3</v>
      </c>
      <c r="I17" s="143">
        <v>7.4999999999999997E-3</v>
      </c>
    </row>
    <row r="18" spans="1:9" ht="15" thickBot="1" x14ac:dyDescent="0.25">
      <c r="F18" s="142" t="s">
        <v>471</v>
      </c>
      <c r="G18" s="143">
        <v>0.01</v>
      </c>
      <c r="H18" s="143">
        <v>1.3899999999999999E-2</v>
      </c>
      <c r="I18" s="143">
        <v>1.7399999999999999E-2</v>
      </c>
    </row>
    <row r="19" spans="1:9" ht="15" thickBot="1" x14ac:dyDescent="0.25">
      <c r="F19" s="142" t="s">
        <v>497</v>
      </c>
      <c r="G19" s="143">
        <v>9.4000000000000004E-3</v>
      </c>
      <c r="H19" s="143">
        <v>9.9000000000000008E-3</v>
      </c>
      <c r="I19" s="143">
        <v>1.17E-2</v>
      </c>
    </row>
    <row r="20" spans="1:9" ht="15" thickBot="1" x14ac:dyDescent="0.25">
      <c r="F20" s="142" t="s">
        <v>498</v>
      </c>
      <c r="G20" s="143">
        <v>6.7400000000000002E-2</v>
      </c>
      <c r="H20" s="143">
        <v>8.0399999999999999E-2</v>
      </c>
      <c r="I20" s="143">
        <v>9.4E-2</v>
      </c>
    </row>
    <row r="21" spans="1:9" ht="15" customHeight="1" thickBot="1" x14ac:dyDescent="0.25">
      <c r="F21" s="142" t="s">
        <v>499</v>
      </c>
      <c r="G21" s="146" t="s">
        <v>500</v>
      </c>
      <c r="H21" s="146"/>
      <c r="I21" s="146"/>
    </row>
    <row r="22" spans="1:9" x14ac:dyDescent="0.2">
      <c r="A22" s="118" t="s">
        <v>505</v>
      </c>
    </row>
    <row r="23" spans="1:9" ht="15" customHeight="1" thickBot="1" x14ac:dyDescent="0.25">
      <c r="A23" s="118" t="s">
        <v>506</v>
      </c>
      <c r="F23" s="147" t="s">
        <v>507</v>
      </c>
      <c r="G23" s="147"/>
      <c r="H23" s="147"/>
      <c r="I23" s="147"/>
    </row>
    <row r="24" spans="1:9" ht="29.25" thickBot="1" x14ac:dyDescent="0.25">
      <c r="F24" s="139" t="s">
        <v>492</v>
      </c>
      <c r="G24" s="140" t="s">
        <v>493</v>
      </c>
      <c r="H24" s="140" t="s">
        <v>494</v>
      </c>
      <c r="I24" s="140" t="s">
        <v>495</v>
      </c>
    </row>
    <row r="25" spans="1:9" ht="15" thickBot="1" x14ac:dyDescent="0.25">
      <c r="A25" s="148" t="s">
        <v>508</v>
      </c>
      <c r="B25" s="148"/>
      <c r="C25" s="148"/>
      <c r="D25" s="148"/>
      <c r="F25" s="142" t="s">
        <v>496</v>
      </c>
      <c r="G25" s="143">
        <v>3.7999999999999999E-2</v>
      </c>
      <c r="H25" s="143">
        <v>4.0099999999999997E-2</v>
      </c>
      <c r="I25" s="143">
        <v>4.6699999999999998E-2</v>
      </c>
    </row>
    <row r="26" spans="1:9" ht="15" thickBot="1" x14ac:dyDescent="0.25">
      <c r="F26" s="142" t="s">
        <v>473</v>
      </c>
      <c r="G26" s="143">
        <v>3.2000000000000002E-3</v>
      </c>
      <c r="H26" s="143">
        <v>4.0000000000000001E-3</v>
      </c>
      <c r="I26" s="143">
        <v>7.4000000000000003E-3</v>
      </c>
    </row>
    <row r="27" spans="1:9" ht="15.75" customHeight="1" thickBot="1" x14ac:dyDescent="0.25">
      <c r="A27" s="149" t="s">
        <v>509</v>
      </c>
      <c r="B27" s="149"/>
      <c r="C27" s="149"/>
      <c r="D27" s="149"/>
      <c r="E27" s="150"/>
      <c r="F27" s="142" t="s">
        <v>471</v>
      </c>
      <c r="G27" s="143">
        <v>5.0000000000000001E-3</v>
      </c>
      <c r="H27" s="143">
        <v>5.5999999999999999E-3</v>
      </c>
      <c r="I27" s="143">
        <v>9.7000000000000003E-3</v>
      </c>
    </row>
    <row r="28" spans="1:9" ht="29.25" thickBot="1" x14ac:dyDescent="0.25">
      <c r="A28" s="151" t="s">
        <v>510</v>
      </c>
      <c r="B28" s="152" t="s">
        <v>493</v>
      </c>
      <c r="C28" s="152" t="s">
        <v>494</v>
      </c>
      <c r="D28" s="152" t="s">
        <v>495</v>
      </c>
      <c r="E28" s="153"/>
      <c r="F28" s="142" t="s">
        <v>497</v>
      </c>
      <c r="G28" s="143">
        <v>1.0200000000000001E-2</v>
      </c>
      <c r="H28" s="143">
        <v>1.11E-2</v>
      </c>
      <c r="I28" s="143">
        <v>1.21E-2</v>
      </c>
    </row>
    <row r="29" spans="1:9" ht="15" thickBot="1" x14ac:dyDescent="0.25">
      <c r="A29" s="154" t="s">
        <v>491</v>
      </c>
      <c r="B29" s="134">
        <v>0.2034</v>
      </c>
      <c r="C29" s="134">
        <v>0.22120000000000001</v>
      </c>
      <c r="D29" s="134">
        <v>0.25</v>
      </c>
      <c r="E29" s="155"/>
      <c r="F29" s="142" t="s">
        <v>498</v>
      </c>
      <c r="G29" s="143">
        <v>6.6400000000000001E-2</v>
      </c>
      <c r="H29" s="143">
        <v>7.2999999999999995E-2</v>
      </c>
      <c r="I29" s="143">
        <v>8.6900000000000005E-2</v>
      </c>
    </row>
    <row r="30" spans="1:9" ht="15" customHeight="1" thickBot="1" x14ac:dyDescent="0.25">
      <c r="A30" s="156" t="s">
        <v>507</v>
      </c>
      <c r="B30" s="143">
        <v>0.19600000000000001</v>
      </c>
      <c r="C30" s="143">
        <v>0.2097</v>
      </c>
      <c r="D30" s="143">
        <v>0.24229999999999999</v>
      </c>
      <c r="E30" s="155"/>
      <c r="F30" s="142" t="s">
        <v>499</v>
      </c>
      <c r="G30" s="146" t="s">
        <v>500</v>
      </c>
      <c r="H30" s="146"/>
      <c r="I30" s="146"/>
    </row>
    <row r="31" spans="1:9" ht="29.25" thickBot="1" x14ac:dyDescent="0.25">
      <c r="A31" s="156" t="s">
        <v>502</v>
      </c>
      <c r="B31" s="143">
        <v>0.20760000000000001</v>
      </c>
      <c r="C31" s="143">
        <v>0.24179999999999999</v>
      </c>
      <c r="D31" s="143">
        <v>0.26440000000000002</v>
      </c>
      <c r="E31" s="155"/>
    </row>
    <row r="32" spans="1:9" ht="29.25" thickBot="1" x14ac:dyDescent="0.25">
      <c r="A32" s="156" t="s">
        <v>511</v>
      </c>
      <c r="B32" s="143">
        <v>0.24</v>
      </c>
      <c r="C32" s="143">
        <v>0.25840000000000002</v>
      </c>
      <c r="D32" s="143">
        <v>0.27860000000000001</v>
      </c>
      <c r="E32" s="155"/>
    </row>
    <row r="33" spans="1:9" ht="29.25" thickBot="1" x14ac:dyDescent="0.25">
      <c r="A33" s="156" t="s">
        <v>512</v>
      </c>
      <c r="B33" s="143">
        <v>0.22800000000000001</v>
      </c>
      <c r="C33" s="143">
        <v>0.27479999999999999</v>
      </c>
      <c r="D33" s="143">
        <v>0.3095</v>
      </c>
      <c r="E33" s="155"/>
      <c r="F33" s="139" t="s">
        <v>492</v>
      </c>
      <c r="G33" s="140" t="s">
        <v>493</v>
      </c>
      <c r="H33" s="140" t="s">
        <v>494</v>
      </c>
      <c r="I33" s="140" t="s">
        <v>495</v>
      </c>
    </row>
    <row r="34" spans="1:9" ht="15" thickBot="1" x14ac:dyDescent="0.25">
      <c r="A34" s="156" t="s">
        <v>513</v>
      </c>
      <c r="B34" s="143">
        <v>0.111</v>
      </c>
      <c r="C34" s="143">
        <v>0.14019999999999999</v>
      </c>
      <c r="D34" s="143">
        <v>0.16800000000000001</v>
      </c>
      <c r="E34" s="155"/>
      <c r="F34" s="142" t="s">
        <v>496</v>
      </c>
      <c r="G34" s="143">
        <v>5.2900000000000003E-2</v>
      </c>
      <c r="H34" s="143">
        <v>5.9200000000000003E-2</v>
      </c>
      <c r="I34" s="143">
        <v>7.9299999999999995E-2</v>
      </c>
    </row>
    <row r="35" spans="1:9" ht="15" thickBot="1" x14ac:dyDescent="0.25">
      <c r="F35" s="142" t="s">
        <v>473</v>
      </c>
      <c r="G35" s="143">
        <v>2.5000000000000001E-3</v>
      </c>
      <c r="H35" s="143">
        <v>5.1000000000000004E-3</v>
      </c>
      <c r="I35" s="143">
        <v>5.5999999999999999E-3</v>
      </c>
    </row>
    <row r="36" spans="1:9" ht="15" thickBot="1" x14ac:dyDescent="0.25">
      <c r="F36" s="142" t="s">
        <v>471</v>
      </c>
      <c r="G36" s="143">
        <v>0.01</v>
      </c>
      <c r="H36" s="143">
        <v>1.4800000000000001E-2</v>
      </c>
      <c r="I36" s="143">
        <v>1.9699999999999999E-2</v>
      </c>
    </row>
    <row r="37" spans="1:9" ht="15" thickBot="1" x14ac:dyDescent="0.25">
      <c r="F37" s="142" t="s">
        <v>497</v>
      </c>
      <c r="G37" s="143">
        <v>1.01E-2</v>
      </c>
      <c r="H37" s="143">
        <v>1.0699999999999999E-2</v>
      </c>
      <c r="I37" s="143">
        <v>1.11E-2</v>
      </c>
    </row>
    <row r="38" spans="1:9" ht="15" thickBot="1" x14ac:dyDescent="0.25">
      <c r="F38" s="142" t="s">
        <v>498</v>
      </c>
      <c r="G38" s="143">
        <v>0.08</v>
      </c>
      <c r="H38" s="143">
        <v>8.3099999999999993E-2</v>
      </c>
      <c r="I38" s="143">
        <v>9.5100000000000004E-2</v>
      </c>
    </row>
    <row r="39" spans="1:9" ht="15" customHeight="1" thickBot="1" x14ac:dyDescent="0.25">
      <c r="F39" s="142" t="s">
        <v>499</v>
      </c>
      <c r="G39" s="146" t="s">
        <v>500</v>
      </c>
      <c r="H39" s="146"/>
      <c r="I39" s="146"/>
    </row>
    <row r="41" spans="1:9" ht="15" thickBot="1" x14ac:dyDescent="0.25">
      <c r="F41" s="118" t="s">
        <v>514</v>
      </c>
    </row>
    <row r="42" spans="1:9" ht="29.25" thickBot="1" x14ac:dyDescent="0.25">
      <c r="F42" s="139" t="s">
        <v>492</v>
      </c>
      <c r="G42" s="140" t="s">
        <v>493</v>
      </c>
      <c r="H42" s="140" t="s">
        <v>494</v>
      </c>
      <c r="I42" s="140" t="s">
        <v>495</v>
      </c>
    </row>
    <row r="43" spans="1:9" ht="15" thickBot="1" x14ac:dyDescent="0.25">
      <c r="F43" s="142" t="s">
        <v>496</v>
      </c>
      <c r="G43" s="143">
        <v>0.04</v>
      </c>
      <c r="H43" s="143">
        <v>5.5199999999999999E-2</v>
      </c>
      <c r="I43" s="143">
        <v>7.85E-2</v>
      </c>
    </row>
    <row r="44" spans="1:9" ht="15" thickBot="1" x14ac:dyDescent="0.25">
      <c r="F44" s="142" t="s">
        <v>473</v>
      </c>
      <c r="G44" s="143">
        <v>8.0999999999999996E-3</v>
      </c>
      <c r="H44" s="143">
        <v>1.2200000000000001E-2</v>
      </c>
      <c r="I44" s="143">
        <v>1.9900000000000001E-2</v>
      </c>
    </row>
    <row r="45" spans="1:9" ht="15" thickBot="1" x14ac:dyDescent="0.25">
      <c r="F45" s="142" t="s">
        <v>471</v>
      </c>
      <c r="G45" s="143">
        <v>1.46E-2</v>
      </c>
      <c r="H45" s="143">
        <v>2.3199999999999998E-2</v>
      </c>
      <c r="I45" s="143">
        <v>3.1600000000000003E-2</v>
      </c>
    </row>
    <row r="46" spans="1:9" ht="15" thickBot="1" x14ac:dyDescent="0.25">
      <c r="F46" s="142" t="s">
        <v>497</v>
      </c>
      <c r="G46" s="143">
        <v>9.4000000000000004E-3</v>
      </c>
      <c r="H46" s="143">
        <v>1.0200000000000001E-2</v>
      </c>
      <c r="I46" s="143">
        <v>1.3299999999999999E-2</v>
      </c>
    </row>
    <row r="47" spans="1:9" ht="15" thickBot="1" x14ac:dyDescent="0.25">
      <c r="F47" s="142" t="s">
        <v>498</v>
      </c>
      <c r="G47" s="143">
        <v>7.1400000000000005E-2</v>
      </c>
      <c r="H47" s="143">
        <v>8.4000000000000005E-2</v>
      </c>
      <c r="I47" s="143">
        <v>0.1043</v>
      </c>
    </row>
    <row r="48" spans="1:9" ht="15" customHeight="1" thickBot="1" x14ac:dyDescent="0.25">
      <c r="F48" s="142" t="s">
        <v>499</v>
      </c>
      <c r="G48" s="146" t="s">
        <v>515</v>
      </c>
      <c r="H48" s="146"/>
      <c r="I48" s="146"/>
    </row>
    <row r="50" spans="6:9" ht="13.5" customHeight="1" thickBot="1" x14ac:dyDescent="0.25">
      <c r="F50" s="129" t="s">
        <v>513</v>
      </c>
      <c r="G50" s="129"/>
      <c r="H50" s="129"/>
      <c r="I50" s="129"/>
    </row>
    <row r="51" spans="6:9" ht="29.25" thickBot="1" x14ac:dyDescent="0.25">
      <c r="F51" s="139" t="s">
        <v>492</v>
      </c>
      <c r="G51" s="140" t="s">
        <v>493</v>
      </c>
      <c r="H51" s="140" t="s">
        <v>494</v>
      </c>
      <c r="I51" s="140" t="s">
        <v>495</v>
      </c>
    </row>
    <row r="52" spans="6:9" ht="15" thickBot="1" x14ac:dyDescent="0.25">
      <c r="F52" s="142" t="s">
        <v>496</v>
      </c>
      <c r="G52" s="143">
        <v>1.4999999999999999E-2</v>
      </c>
      <c r="H52" s="143">
        <v>3.4500000000000003E-2</v>
      </c>
      <c r="I52" s="143">
        <v>4.4900000000000002E-2</v>
      </c>
    </row>
    <row r="53" spans="6:9" ht="15" thickBot="1" x14ac:dyDescent="0.25">
      <c r="F53" s="142" t="s">
        <v>473</v>
      </c>
      <c r="G53" s="143">
        <v>3.0000000000000001E-3</v>
      </c>
      <c r="H53" s="143">
        <v>4.7999999999999996E-3</v>
      </c>
      <c r="I53" s="143">
        <v>8.2000000000000007E-3</v>
      </c>
    </row>
    <row r="54" spans="6:9" ht="15" thickBot="1" x14ac:dyDescent="0.25">
      <c r="F54" s="142" t="s">
        <v>471</v>
      </c>
      <c r="G54" s="143">
        <v>5.5999999999999999E-3</v>
      </c>
      <c r="H54" s="143">
        <v>8.5000000000000006E-3</v>
      </c>
      <c r="I54" s="143">
        <v>8.8999999999999999E-3</v>
      </c>
    </row>
    <row r="55" spans="6:9" ht="15" thickBot="1" x14ac:dyDescent="0.25">
      <c r="F55" s="142" t="s">
        <v>497</v>
      </c>
      <c r="G55" s="143">
        <v>8.5000000000000006E-3</v>
      </c>
      <c r="H55" s="143">
        <v>8.5000000000000006E-3</v>
      </c>
      <c r="I55" s="143">
        <v>1.11E-2</v>
      </c>
    </row>
    <row r="56" spans="6:9" ht="15" thickBot="1" x14ac:dyDescent="0.25">
      <c r="F56" s="142" t="s">
        <v>498</v>
      </c>
      <c r="G56" s="143">
        <v>3.5000000000000003E-2</v>
      </c>
      <c r="H56" s="143">
        <v>5.11E-2</v>
      </c>
      <c r="I56" s="143">
        <v>6.2199999999999998E-2</v>
      </c>
    </row>
    <row r="57" spans="6:9" ht="15" customHeight="1" thickBot="1" x14ac:dyDescent="0.25">
      <c r="F57" s="142" t="s">
        <v>499</v>
      </c>
      <c r="G57" s="146" t="s">
        <v>500</v>
      </c>
      <c r="H57" s="146"/>
      <c r="I57" s="146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2022-09-09T19:42:29Z</cp:lastPrinted>
  <dcterms:created xsi:type="dcterms:W3CDTF">2022-09-09T18:02:53Z</dcterms:created>
  <dcterms:modified xsi:type="dcterms:W3CDTF">2022-09-09T21:45:44Z</dcterms:modified>
</cp:coreProperties>
</file>